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65" windowWidth="17535" windowHeight="12600"/>
  </bookViews>
  <sheets>
    <sheet name="Лист1" sheetId="1" r:id="rId1"/>
    <sheet name="Лист2" sheetId="2" r:id="rId2"/>
    <sheet name="Лист3" sheetId="3" r:id="rId3"/>
  </sheets>
  <definedNames>
    <definedName name="OLE_LINK6" localSheetId="0">Лист1!$C$131</definedName>
    <definedName name="_xlnm.Print_Area" localSheetId="0">Лист1!$B$1:$H$172</definedName>
  </definedNames>
  <calcPr calcId="125725"/>
</workbook>
</file>

<file path=xl/calcChain.xml><?xml version="1.0" encoding="utf-8"?>
<calcChain xmlns="http://schemas.openxmlformats.org/spreadsheetml/2006/main">
  <c r="I52" i="1"/>
  <c r="I75"/>
  <c r="I47" l="1"/>
  <c r="I49"/>
  <c r="I46"/>
  <c r="I50"/>
</calcChain>
</file>

<file path=xl/sharedStrings.xml><?xml version="1.0" encoding="utf-8"?>
<sst xmlns="http://schemas.openxmlformats.org/spreadsheetml/2006/main" count="508" uniqueCount="330">
  <si>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</si>
  <si>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</si>
  <si>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</si>
  <si>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</si>
  <si>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1.</t>
  </si>
  <si>
    <t>Общие требования Заказчика</t>
  </si>
  <si>
    <t>Отсутствие в течение 2-х лет у участника случаев судебных разбирательств в качестве ответчика по искам ОАО «НГК-Славнефть» или Обществ группы в связи с существенными нарушениями Договора, а также случаев расторжения ОАО «НГК «Славнефть»  или Обществ группы в одностороннем порядке договора в связи с существенными нарушений условий</t>
  </si>
  <si>
    <t>Письмо подтверждение в произвольном формате на фирменном бланке предприятия с печатью и подписью уполномоченного лица</t>
  </si>
  <si>
    <t>Да/Нет</t>
  </si>
  <si>
    <t>Наличие аккредитации в ООО «БНГРЭ»</t>
  </si>
  <si>
    <t>Согласие Потенциального Претендента с условиями Договора Заказчика</t>
  </si>
  <si>
    <t>Готовность Подрядчика начать работы без предварительной оплаты, используя собственные оборотные средства</t>
  </si>
  <si>
    <t>Согласие Подрядчика открыть расчётный счёт в АО «Всероссийский Банк Развития регионов» для проведения всех расчётов по Договору и прислать его реквизиты в письменном виде Заказчику</t>
  </si>
  <si>
    <t>2.</t>
  </si>
  <si>
    <t>Оснащенность 100% персонала СИЗ (средства инд. защиты), спецодеждой согласно установленных норм  и их  использование для выполнения данного вида  работ</t>
  </si>
  <si>
    <t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</si>
  <si>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по проверке знаний</t>
  </si>
  <si>
    <t>Аттестация руководителей по промышленной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</si>
  <si>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(документов) аттестации руководителей по промышленной безопасности</t>
  </si>
  <si>
    <t>3.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</si>
  <si>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объектов, Заказчиков и стоимости работ, заверенная подписью руководителя предприятия</t>
  </si>
  <si>
    <t>лет</t>
  </si>
  <si>
    <t>Требования к персоналу</t>
  </si>
  <si>
    <t>чел</t>
  </si>
  <si>
    <t>Требования к производственным мощностям</t>
  </si>
  <si>
    <t xml:space="preserve">Наличие  у Потенциального Претендента  оборудования и спец. техники для выполнения подготовительных  и строительно-монтажных работ: </t>
  </si>
  <si>
    <t>Другое оборудование и инструмент</t>
  </si>
  <si>
    <t>Справочно</t>
  </si>
  <si>
    <t>ТЕХНИЧЕСКОЕ ПРЕДЛОЖЕНИЕ</t>
  </si>
  <si>
    <t>Требования  к опыту работ</t>
  </si>
  <si>
    <t>Подпись:______________________________/Ф.И.О., должность, организация/</t>
  </si>
  <si>
    <t xml:space="preserve">         мп</t>
  </si>
  <si>
    <t xml:space="preserve">Разметка площадки 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</si>
  <si>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аккредитации/либо пакет документов на аккредитацию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</si>
  <si>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справки-перечня с указанием штатного расписания и организационной структуры предприятия, состава бригады на подготовительные работы с указанием Ф.И.О, специальностей, сведений по обученности за подписью руководителя предприятия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</si>
  <si>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собственности, за подписью руководителя предприятия с приложением копий правоустанавливающих документов, договоров аренды</t>
  </si>
  <si>
    <t>ед.</t>
  </si>
  <si>
    <t>Мобилизация на место производства работ</t>
  </si>
  <si>
    <t xml:space="preserve">Вырубка леса </t>
  </si>
  <si>
    <t xml:space="preserve">Корчевка пней </t>
  </si>
  <si>
    <t xml:space="preserve">Вывоз пней на расстояние 200 м </t>
  </si>
  <si>
    <t>Трелёвка хлыстов на расстояние до 300 м. и выкладка для хранения</t>
  </si>
  <si>
    <t>Захоронение порубочных остатков</t>
  </si>
  <si>
    <t>Очистка площадки от снега</t>
  </si>
  <si>
    <t xml:space="preserve">Планировка буровой площадки </t>
  </si>
  <si>
    <t>Устройство минерализованной полосы по периметру буровой площадки шириной 4 м вокруг обваловки площадки</t>
  </si>
  <si>
    <t>Рытьё котлована под факельный амбар</t>
  </si>
  <si>
    <t>Рытьё котлована под шламовый амбар</t>
  </si>
  <si>
    <t>Рытьё септика под хозяйственно-бытовые сточные воды</t>
  </si>
  <si>
    <t>Рытьё  выгребной ямы для  уборной объемом 6 м³</t>
  </si>
  <si>
    <t>Рытьё  выгребной ямы для  уборной объемом 18 м³</t>
  </si>
  <si>
    <t>Уборка территории</t>
  </si>
  <si>
    <t>Опыт в работы в условиях Крайнего Севера- не менее 2-х лет</t>
  </si>
  <si>
    <t>Автокран 25 т на вездеходном шасси -1 ед.</t>
  </si>
  <si>
    <t>Бульдозер мощностью 160-240 л.с -1 ед.</t>
  </si>
  <si>
    <t>Трелёвочный трактор ТТ-4 или аналог -1 ед.</t>
  </si>
  <si>
    <t>Автомобиль для перевозки грузов Урал(Камаз) -1 ед.</t>
  </si>
  <si>
    <t>Дизельные электростанции (от 10 кВт) -1 ед.</t>
  </si>
  <si>
    <t>Форма 6.1.т "Техническое предложение"</t>
  </si>
  <si>
    <t>1.1</t>
  </si>
  <si>
    <t>1.2</t>
  </si>
  <si>
    <t>1.3</t>
  </si>
  <si>
    <t>1.4</t>
  </si>
  <si>
    <t>1.5</t>
  </si>
  <si>
    <t>Наличие инженерно-технических работников соответствующей квалификации - 1 чел</t>
  </si>
  <si>
    <t>Экскаватор с объёмом ковша не менее 0,5 м3-1 ед.</t>
  </si>
  <si>
    <t xml:space="preserve">кол-во буровых площадок  </t>
  </si>
  <si>
    <t>Общее количество оказания услуг по подготовительным работам  к бурению (включая субподряд), аналогичных предмету закупки - не менее 2-х буровых площадок</t>
  </si>
  <si>
    <t>ед. изм.</t>
  </si>
  <si>
    <t>кол-во</t>
  </si>
  <si>
    <t>опер.</t>
  </si>
  <si>
    <t>Лесопорубочные работы</t>
  </si>
  <si>
    <t>га</t>
  </si>
  <si>
    <t>2 этап</t>
  </si>
  <si>
    <t>Земляные работы</t>
  </si>
  <si>
    <t>шт.</t>
  </si>
  <si>
    <r>
      <t>3 этап</t>
    </r>
    <r>
      <rPr>
        <sz val="12"/>
        <color theme="1"/>
        <rFont val="Times New Roman"/>
        <family val="1"/>
        <charset val="204"/>
      </rPr>
      <t> </t>
    </r>
  </si>
  <si>
    <t>Строительно-монтажные работы по сборке наземных сооружений</t>
  </si>
  <si>
    <t>м³</t>
  </si>
  <si>
    <t>м²</t>
  </si>
  <si>
    <t>п.м.</t>
  </si>
  <si>
    <t> 1 этап </t>
  </si>
  <si>
    <t>Мобилизация</t>
  </si>
  <si>
    <t xml:space="preserve">Строительство вертолетной площадки </t>
  </si>
  <si>
    <t>Строительство осветительных сигнальных тумб ВПП</t>
  </si>
  <si>
    <t>Строительство оснований  под емкостной парк ГСМ из бревен и обработка огнезащитным составом</t>
  </si>
  <si>
    <t>Установка емкостей на основания на складе ГСМ с присоединением к заземляющему контуру</t>
  </si>
  <si>
    <t xml:space="preserve">Строительство склада химреагентов </t>
  </si>
  <si>
    <t>Строительство площадки для хранения цемента</t>
  </si>
  <si>
    <t>Строительство холодной уборной на 4 очка</t>
  </si>
  <si>
    <t>Строительство холодной уборной на 1 очко</t>
  </si>
  <si>
    <t xml:space="preserve">Строительство выгребных ящиков для бытового мусора объемом V-4,5 м³ </t>
  </si>
  <si>
    <t>Сборка пожарных щитов и ящиков</t>
  </si>
  <si>
    <t>Изготовление заземляющего контура вахтового посёлка</t>
  </si>
  <si>
    <t>Строительство септика под хозяйственно-бытовые стоки</t>
  </si>
  <si>
    <t>Оборудование в вахтовом посёлке «Места для курения»</t>
  </si>
  <si>
    <t xml:space="preserve">Строительство тротуаров, переходов через магистрали трубопроводов, переходов через земляные валы, из доски толщиной 40 мм. </t>
  </si>
  <si>
    <t>Подключение зданий и сооружений вахтового посёлка к электроснабжению</t>
  </si>
  <si>
    <t>Установка ёмкости для запаса питьевой воды</t>
  </si>
  <si>
    <t>Демобилизация</t>
  </si>
  <si>
    <t>1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</si>
  <si>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</si>
  <si>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</si>
  <si>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</si>
  <si>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</si>
  <si>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</si>
  <si>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</si>
  <si>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</si>
  <si>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</si>
  <si>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</si>
  <si>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</si>
  <si>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</si>
  <si>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</si>
  <si>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</si>
  <si>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</si>
  <si>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</si>
  <si>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3.2</t>
  </si>
  <si>
    <t>3.3</t>
  </si>
  <si>
    <t>3.4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</si>
  <si>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</si>
  <si>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</si>
  <si>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</si>
  <si>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</si>
  <si>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</si>
  <si>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</si>
  <si>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</si>
  <si>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</si>
  <si>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</si>
  <si>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</si>
  <si>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</si>
  <si>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</si>
  <si>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</si>
  <si>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</si>
  <si>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</si>
  <si>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</si>
  <si>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</si>
  <si>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</si>
  <si>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Машинист бульдозера-1 чел;</t>
  </si>
  <si>
    <t>Водитель транспортного автомобиля – 1чел;</t>
  </si>
  <si>
    <t>Машинист трактора трелёвочного – 1чел;</t>
  </si>
  <si>
    <t>Машинист автокрана-1 чел;</t>
  </si>
  <si>
    <t>Машинист экскаватора-1 чел;</t>
  </si>
  <si>
    <t>Электромонтажник-1 чел;</t>
  </si>
  <si>
    <t>6</t>
  </si>
  <si>
    <t>Мобилизация/демобилизация  оборудования, МТР, техники, и персонала</t>
  </si>
  <si>
    <t>Мобилизация оборудования, МТР, техники, и персонала Подрядчика на буровую площадку</t>
  </si>
  <si>
    <t>х</t>
  </si>
  <si>
    <t>Демобилизация оборудования, МТР, техники, и персонала Подрядчика с буровой площадки</t>
  </si>
  <si>
    <t>Обеспечение работ техникой и МТР:</t>
  </si>
  <si>
    <t>Крановая техника</t>
  </si>
  <si>
    <t>Автотранспортная техника</t>
  </si>
  <si>
    <t>Сварочная техника</t>
  </si>
  <si>
    <t>Бульдозера</t>
  </si>
  <si>
    <t>Трелёвочные трактора</t>
  </si>
  <si>
    <t>Пилорамы</t>
  </si>
  <si>
    <t>Инструмент</t>
  </si>
  <si>
    <t>Защитные средства и специальная одежда</t>
  </si>
  <si>
    <t>Обеспечение строительными и расходными материалами</t>
  </si>
  <si>
    <t>Лесоматериал</t>
  </si>
  <si>
    <t>Пиломатериал</t>
  </si>
  <si>
    <t>Строительные и расходные материалы</t>
  </si>
  <si>
    <t>ГСМ</t>
  </si>
  <si>
    <t>Обеспечение услугами:</t>
  </si>
  <si>
    <t>Телефонная связь, электронная почта</t>
  </si>
  <si>
    <t>Хозяйственно-бытовое обеспечение</t>
  </si>
  <si>
    <t>Питание</t>
  </si>
  <si>
    <t>Заказчик</t>
  </si>
  <si>
    <t>Подрядчик</t>
  </si>
  <si>
    <t>с</t>
  </si>
  <si>
    <t>по</t>
  </si>
  <si>
    <t>компл.</t>
  </si>
  <si>
    <t>5</t>
  </si>
  <si>
    <t>7</t>
  </si>
  <si>
    <t>1.7</t>
  </si>
  <si>
    <t>1.8</t>
  </si>
  <si>
    <t>Потенциальный Претендент принимает и согласен со всеми следующими условиями:</t>
  </si>
  <si>
    <t>Отметка о согласии/несогласии претендента с условиями</t>
  </si>
  <si>
    <t>Требования в области ОТ, ТБ и ООС</t>
  </si>
  <si>
    <t>Форма 2 "Требования к предмету оферты"</t>
  </si>
  <si>
    <t>Лот №1</t>
  </si>
  <si>
    <t>ТРЕБОВАНИЯ К ПРЕДМЕТУ ОФЕРТЫ</t>
  </si>
  <si>
    <t>Подготовительные и строительно-монтажные работы по сборке временных наземных сооружений, проводимые на буровой площадке №264 Куюмбинского лицензионного участка в 2017-2018 г.г.</t>
  </si>
  <si>
    <t>Общие положения</t>
  </si>
  <si>
    <t>Предметом закупки является:</t>
  </si>
  <si>
    <t>Лот № 1:  Подготовительные и строительно-монтажные работы по сборке временных наземных сооружений, проводимые на буровой площадке №264 Куюмбинского лицензионного участка  в 2017-2018 г.г.</t>
  </si>
  <si>
    <t>Лот №1 является неделимым. Оферта предоставляется на весь перечень услуг, согласно требованиям к предмету оферты (форма 2). В случае нарушения данного условия участником тендера, оферта данного участника к рассмотрению не принимается. 
Оферта должна быть представлена на всю номенклатуру услуг, указанных в Требованиях к предмету оферты по Лоту №1. В случае нарушения данного требования Общество оставляет за собой право не принимать поданную оферту к рассмотрению.</t>
  </si>
  <si>
    <r>
      <rPr>
        <u/>
        <sz val="11"/>
        <rFont val="Times New Roman"/>
        <family val="1"/>
        <charset val="204"/>
      </rPr>
      <t>Инициатор закупки</t>
    </r>
    <r>
      <rPr>
        <sz val="11"/>
        <rFont val="Times New Roman"/>
        <family val="1"/>
        <charset val="204"/>
      </rPr>
      <t>: Общество с ограниченной ответственностью «Байкитская    нефтегазоразведочная экспедиция» (ООО «БНГРЭ»).</t>
    </r>
  </si>
  <si>
    <t>1.9</t>
  </si>
  <si>
    <t xml:space="preserve">Место оказания услуг: буровая площадка № 264 Куюмбинского ЛУ (северная широта 60°46’17”, восточная долгота 97°07’36”),  </t>
  </si>
  <si>
    <r>
      <rPr>
        <u/>
        <sz val="11"/>
        <rFont val="Times New Roman"/>
        <family val="1"/>
        <charset val="204"/>
      </rPr>
      <t>Заявленная стоимость услуг</t>
    </r>
    <r>
      <rPr>
        <sz val="11"/>
        <rFont val="Times New Roman"/>
        <family val="1"/>
        <charset val="204"/>
      </rPr>
      <t xml:space="preserve"> должна включать в себя все затраты, необходимые для выполнения планируемого объема услуг, включая затраты на мобилизацию и демобилизацию.</t>
    </r>
  </si>
  <si>
    <r>
      <rPr>
        <u/>
        <sz val="11"/>
        <rFont val="Times New Roman"/>
        <family val="1"/>
        <charset val="204"/>
      </rPr>
      <t>Цель оказываемых услуг</t>
    </r>
    <r>
      <rPr>
        <sz val="11"/>
        <rFont val="Times New Roman"/>
        <family val="1"/>
        <charset val="204"/>
      </rPr>
      <t>: Подготовленная буровая площадка, готовая к проведению вышкомонтажных работ, и обустроенный вахтовый посёлок.</t>
    </r>
  </si>
  <si>
    <r>
      <rPr>
        <u/>
        <sz val="11"/>
        <rFont val="Times New Roman"/>
        <family val="1"/>
        <charset val="204"/>
      </rPr>
      <t>Условия производства работ:</t>
    </r>
    <r>
      <rPr>
        <sz val="11"/>
        <rFont val="Times New Roman"/>
        <family val="1"/>
        <charset val="204"/>
      </rPr>
      <t xml:space="preserve"> Подрядчик выполняет работы собственными силами и средствами, обеспечивает проведение работ расходными материалами (в том числе пиломатериалами и круглым лесом), необходимой техникой и оборудованием.</t>
    </r>
  </si>
  <si>
    <r>
      <rPr>
        <u/>
        <sz val="11"/>
        <rFont val="Times New Roman"/>
        <family val="1"/>
        <charset val="204"/>
      </rPr>
      <t>Гарантийные обязательства:</t>
    </r>
    <r>
      <rPr>
        <sz val="11"/>
        <rFont val="Times New Roman"/>
        <family val="1"/>
        <charset val="204"/>
      </rPr>
      <t xml:space="preserve"> Подрядчик гарантирует сохранение качества результата работ в течение 12 месяцев, начиная с даты подписания сторонами Акта об окончании подготовительных и строительно-монтажных работ по сборке временных наземных сооружений на буровой площадке № 264, Куюмбинского лицензионного участка</t>
    </r>
  </si>
  <si>
    <r>
      <rPr>
        <u/>
        <sz val="11"/>
        <rFont val="Times New Roman"/>
        <family val="1"/>
        <charset val="204"/>
      </rPr>
      <t>Реквизиты ООО «БНГРЭ»</t>
    </r>
    <r>
      <rPr>
        <sz val="11"/>
        <rFont val="Times New Roman"/>
        <family val="1"/>
        <charset val="204"/>
      </rPr>
      <t xml:space="preserve">: Юридический адрес:660135 Россия, г.Красноярск, ул.Весны.дом 3 «а». Почтовый адрес:660135, г. Красноярск. Ул.Весны 3 «а». Адрес для корреспонденции: 660077 г.Красноярск, ул.Весны 3 «а», б.ц. Весна 13 этаж. 
Тел.(391)274-86-81, факс (391) 274-86-82,  ИНН 8801011908     КПП 246 501 001,     р/с 40702810500000005949  Банк «ВбРР» (АО), г. Москва, к/с 3010181090000000880  БИК 044525880. 
</t>
    </r>
  </si>
  <si>
    <t>Сроки выполнения работ, требования к предмету закупки, требования к контрагенту, разделительная ведомость:</t>
  </si>
  <si>
    <t>Руководитель ответственного подразделения</t>
  </si>
  <si>
    <t xml:space="preserve">Начальник службы по вышкостроению и обустройству месторождений </t>
  </si>
  <si>
    <t>20___ г.</t>
  </si>
  <si>
    <t>Сытник А.Д.</t>
  </si>
  <si>
    <t>Приложения:</t>
  </si>
  <si>
    <t xml:space="preserve">Приложение №1 «Сетевой график подготовительных работ на площадке №264 Куюмбинского лицензионного участка»; </t>
  </si>
  <si>
    <t>Приложение №2 «Технические условия на строительство буровых площадок на Куюмбинских и Терско - Камовских Л.У.»</t>
  </si>
  <si>
    <t>Условие соответствия Согласие / несогласие Претендента</t>
  </si>
  <si>
    <t>Наличие у потенциального Претендента всего персонала согласно требованиям</t>
  </si>
  <si>
    <t>Согласие потенциального Претендента с условиями разделительной ведомости</t>
  </si>
  <si>
    <t>Согласие потенциального Претендента с обязательством проведения инструктажа по ОТ, ПБ и ООС перед началом работ</t>
  </si>
  <si>
    <t xml:space="preserve">Согласие потенциального Претендента с обязательством организации медицинских осмотров (предварительных и периодических) </t>
  </si>
  <si>
    <t xml:space="preserve">Участник закупки__________________           </t>
  </si>
  <si>
    <t>"___"</t>
  </si>
  <si>
    <t>Согласие потенциального Претендента с выполнением всего объема работ по лоту</t>
  </si>
  <si>
    <t>8</t>
  </si>
  <si>
    <t>Подтверждение проверки знаний руководителей  и персонала по охране труда и пожарной безопасности</t>
  </si>
  <si>
    <t>9</t>
  </si>
  <si>
    <t>10</t>
  </si>
  <si>
    <t>11</t>
  </si>
  <si>
    <t>5.1</t>
  </si>
  <si>
    <t>5.2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</si>
  <si>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</si>
  <si>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</si>
  <si>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</si>
  <si>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</si>
  <si>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</si>
  <si>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</si>
  <si>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</si>
  <si>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</si>
  <si>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</si>
  <si>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</t>
  </si>
  <si>
    <t>7.1</t>
  </si>
  <si>
    <t>7.1.1</t>
  </si>
  <si>
    <t>7.1.2</t>
  </si>
  <si>
    <t>7.1.3</t>
  </si>
  <si>
    <t>7.1.4</t>
  </si>
  <si>
    <t>7.1.5</t>
  </si>
  <si>
    <t>7.1.6</t>
  </si>
  <si>
    <t>7.1.7</t>
  </si>
  <si>
    <t>8.1</t>
  </si>
  <si>
    <t>8.1.1</t>
  </si>
  <si>
    <t>8.1.2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</si>
  <si>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</si>
  <si>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</si>
  <si>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</si>
  <si>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</si>
  <si>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</si>
  <si>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</si>
  <si>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</si>
  <si>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</si>
  <si>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</si>
  <si>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8.3</t>
  </si>
  <si>
    <t>8.4</t>
  </si>
  <si>
    <t>8.3.1</t>
  </si>
  <si>
    <t>8.3.2</t>
  </si>
  <si>
    <t>8.3.3</t>
  </si>
  <si>
    <t>8.3.4</t>
  </si>
  <si>
    <t>8.4.1</t>
  </si>
  <si>
    <t>8.4.2</t>
  </si>
  <si>
    <t>8.4.3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</si>
  <si>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</si>
  <si>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</si>
  <si>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</si>
  <si>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</si>
  <si>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</si>
  <si>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</si>
  <si>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</si>
  <si>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</si>
  <si>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</si>
  <si>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</si>
  <si>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</si>
  <si>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</si>
  <si>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11.1</t>
  </si>
  <si>
    <t>11.2</t>
  </si>
  <si>
    <t>6.3</t>
  </si>
  <si>
    <t xml:space="preserve">Технология проведения лесопорубочных, земляных, и строительных работ изложены в  Приложении № 2 к настоящему документу «Технические условия на подготовку буровых площадок на Куюмбинских и Терско - Камовских Л.У.». а так же к Договорам. Вся полученная в результате лесопорубочных работ древесина должна быть в установленном порядке передана генеральному заказчику. </t>
  </si>
  <si>
    <t>Требование к предмету закупки</t>
  </si>
  <si>
    <t>Требования к контрагенту</t>
  </si>
  <si>
    <t>строительство временной подъездной дороги</t>
  </si>
  <si>
    <t>км</t>
  </si>
  <si>
    <t>Рытьё технического амбара для нужд котельных</t>
  </si>
  <si>
    <t>Рытьё амбара для сбора поверхностных сточных вод</t>
  </si>
  <si>
    <t>2.14</t>
  </si>
  <si>
    <t>2.15</t>
  </si>
  <si>
    <t>Гидроизоляция шламового амбара геомембраной толщиной 1,5 мм, и ограждение.</t>
  </si>
  <si>
    <t>Гидроизоляция  площадки склада ГСМ  геомембраной толщиной  1,5 мм</t>
  </si>
  <si>
    <t>4 этап</t>
  </si>
  <si>
    <t>4</t>
  </si>
  <si>
    <t>4.1</t>
  </si>
  <si>
    <t>4.2</t>
  </si>
  <si>
    <t>Восстановление временной подъездной дороги и строительство ледовой переправы</t>
  </si>
  <si>
    <t xml:space="preserve">Восстановление временной   подъездной дороги </t>
  </si>
  <si>
    <t>5.</t>
  </si>
  <si>
    <t>Вальщик-4 чел;</t>
  </si>
  <si>
    <t>Вспомогательные рабочие (плотник, грузчик, электросварщик) -5 чел</t>
  </si>
  <si>
    <t>Строительство площадки для специальной техники</t>
  </si>
  <si>
    <t>3.24</t>
  </si>
  <si>
    <t xml:space="preserve">Устройство обваловки площадки высотой до 1 м. длина вала по периметру -1561 м. </t>
  </si>
  <si>
    <t>Рытьё водоотводных канав,общая протяженность-400 п.м.</t>
  </si>
  <si>
    <t>Рытьё котлована - ловушки для сбора осадков</t>
  </si>
  <si>
    <t>Установка на деревянные основания вагон-домов, установка лестниц и площадок у входов.</t>
  </si>
  <si>
    <t>10м²</t>
  </si>
  <si>
    <t>100 м³</t>
  </si>
  <si>
    <t>1000 м²</t>
  </si>
  <si>
    <t>Согласие потенциального Претендента со сроками выполнения работ</t>
  </si>
  <si>
    <t>Планировка площадки под склад ГСМ и обваловка склада ГСМ валом до 0,5 м в высоту</t>
  </si>
  <si>
    <t>100 м3</t>
  </si>
  <si>
    <t>ПДО №   74 -БНГРЭ-2017</t>
  </si>
  <si>
    <t>Срезка косогоров и засыпка углублений с перемещеннием грунта 2-ой категории на 50 м.</t>
  </si>
  <si>
    <t>Строительство площадки для глиссадного огня</t>
  </si>
  <si>
    <t>3.5</t>
  </si>
  <si>
    <t>5.3</t>
  </si>
  <si>
    <t xml:space="preserve">Наличие квалифицированных рабочих специальностей для проведения подготовительных и строительно-монтажных работ на  буровых площадках:
</t>
  </si>
  <si>
    <t>Наличие регистрации подъемных сооружений в территориальных органах Ростехнадзора</t>
  </si>
  <si>
    <t>Копия записи о регистрации подъемных сооружений в паспорте</t>
  </si>
  <si>
    <t>Подготовительные и строительно-монтажные раоты по сборке временных наземных сооружений, проводимые на Юрубчено-Тохомском лицензионном участке в 2018 г.</t>
  </si>
  <si>
    <t>Объем работ по Лоту</t>
  </si>
  <si>
    <t>Сроки выполнения работ по Лоту</t>
  </si>
  <si>
    <t>Сроки выполнения работ по лоту. Детализация сроков выполнения работ изложена в сетевом графике (приложение №2 к форме 2)</t>
  </si>
  <si>
    <t>Сроки выполнения работ по лоту этап №4</t>
  </si>
  <si>
    <t>Разделительная ведомость Лоту</t>
  </si>
  <si>
    <t>Строительство ледовой переправы (р.Тохомо) грузоподъёмностью не менее 40 т., протяжённость переправы 106 метров</t>
  </si>
  <si>
    <t>Строительство ледовой переправы (р.Тохомо) грузоподъёмностью не менее 40 т., протяжённость переправф 106 метров</t>
  </si>
  <si>
    <t>9.6</t>
  </si>
  <si>
    <t>10.7</t>
  </si>
  <si>
    <t>10.8</t>
  </si>
  <si>
    <t>10.4.1</t>
  </si>
  <si>
    <t>10.4.2</t>
  </si>
  <si>
    <t>-смерть в результате несчастного случая;</t>
  </si>
  <si>
    <t>- постоянная (полная) утрата трудоспособности в результате несчастного случая с установлением I, II, III групп инвалидности</t>
  </si>
  <si>
    <t>Проведение специальной оценки труда</t>
  </si>
  <si>
    <t>Копия сводной ведомости специальной оценки условий труда</t>
  </si>
  <si>
    <t xml:space="preserve">Наличие списка работников , подлежащих прохождению предварительного и периодического медицинского осмотра </t>
  </si>
  <si>
    <t>Копия списка контингента с отметкой о его направлении территориального органа федеральной исполнительной власти, уполномоченного на осуществление федерального государственного санитарно-эпидемиологического надзора (Роспотребнадзор)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</si>
</sst>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/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Border="1"/>
    <xf numFmtId="0" fontId="1" fillId="0" borderId="9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/>
    </xf>
    <xf numFmtId="49" fontId="2" fillId="2" borderId="24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7" xfId="0" applyFont="1" applyBorder="1"/>
    <xf numFmtId="0" fontId="11" fillId="0" borderId="0" xfId="0" applyFont="1" applyAlignment="1">
      <alignment vertical="top"/>
    </xf>
    <xf numFmtId="0" fontId="2" fillId="2" borderId="7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11" fillId="0" borderId="23" xfId="0" applyFont="1" applyBorder="1"/>
    <xf numFmtId="0" fontId="11" fillId="0" borderId="0" xfId="0" applyFont="1" applyFill="1" applyAlignment="1">
      <alignment vertical="center" wrapText="1"/>
    </xf>
    <xf numFmtId="0" fontId="11" fillId="0" borderId="0" xfId="0" applyFont="1" applyFill="1"/>
    <xf numFmtId="0" fontId="9" fillId="0" borderId="0" xfId="0" applyFont="1" applyFill="1"/>
    <xf numFmtId="49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right"/>
    </xf>
    <xf numFmtId="49" fontId="2" fillId="0" borderId="0" xfId="0" applyNumberFormat="1" applyFont="1" applyFill="1" applyAlignment="1">
      <alignment horizontal="left" vertical="center"/>
    </xf>
    <xf numFmtId="0" fontId="4" fillId="0" borderId="0" xfId="0" applyFont="1" applyFill="1"/>
    <xf numFmtId="0" fontId="5" fillId="0" borderId="0" xfId="0" applyFont="1" applyFill="1" applyAlignment="1">
      <alignment horizontal="left" vertical="center" indent="2"/>
    </xf>
    <xf numFmtId="49" fontId="10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49" fontId="11" fillId="0" borderId="0" xfId="0" applyNumberFormat="1" applyFont="1" applyFill="1" applyAlignment="1">
      <alignment horizontal="right" vertical="top"/>
    </xf>
    <xf numFmtId="49" fontId="11" fillId="0" borderId="0" xfId="0" applyNumberFormat="1" applyFont="1" applyFill="1" applyAlignment="1">
      <alignment horizontal="right" vertical="top" wrapText="1"/>
    </xf>
    <xf numFmtId="0" fontId="11" fillId="0" borderId="0" xfId="0" applyFont="1" applyFill="1" applyAlignment="1">
      <alignment vertical="top"/>
    </xf>
    <xf numFmtId="49" fontId="11" fillId="0" borderId="0" xfId="0" applyNumberFormat="1" applyFont="1" applyFill="1" applyAlignment="1">
      <alignment horizontal="left" vertical="top" wrapText="1"/>
    </xf>
    <xf numFmtId="0" fontId="11" fillId="0" borderId="0" xfId="0" applyFont="1" applyAlignment="1">
      <alignment horizontal="right"/>
    </xf>
    <xf numFmtId="0" fontId="1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center"/>
    </xf>
    <xf numFmtId="49" fontId="6" fillId="0" borderId="6" xfId="0" applyNumberFormat="1" applyFont="1" applyFill="1" applyBorder="1"/>
    <xf numFmtId="49" fontId="6" fillId="0" borderId="6" xfId="0" applyNumberFormat="1" applyFont="1" applyFill="1" applyBorder="1" applyAlignment="1">
      <alignment horizontal="center" wrapText="1"/>
    </xf>
    <xf numFmtId="0" fontId="2" fillId="2" borderId="30" xfId="0" applyFont="1" applyFill="1" applyBorder="1" applyAlignment="1">
      <alignment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1" xfId="0" applyFont="1" applyBorder="1"/>
    <xf numFmtId="0" fontId="6" fillId="0" borderId="1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 wrapText="1"/>
    </xf>
    <xf numFmtId="0" fontId="6" fillId="0" borderId="1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justify" wrapText="1"/>
    </xf>
    <xf numFmtId="0" fontId="11" fillId="0" borderId="0" xfId="0" applyFont="1" applyFill="1" applyAlignment="1">
      <alignment vertical="center" wrapText="1"/>
    </xf>
    <xf numFmtId="0" fontId="2" fillId="2" borderId="32" xfId="0" applyFont="1" applyFill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14" fontId="13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wrapText="1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Border="1"/>
    <xf numFmtId="0" fontId="9" fillId="0" borderId="17" xfId="0" applyFont="1" applyBorder="1"/>
    <xf numFmtId="0" fontId="2" fillId="2" borderId="34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 indent="4"/>
    </xf>
    <xf numFmtId="0" fontId="6" fillId="0" borderId="11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" fillId="0" borderId="1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1" fillId="0" borderId="11" xfId="0" applyNumberFormat="1" applyFont="1" applyBorder="1" applyAlignment="1">
      <alignment vertical="center" wrapText="1"/>
    </xf>
    <xf numFmtId="49" fontId="1" fillId="0" borderId="17" xfId="0" applyNumberFormat="1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1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2" borderId="22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2" fillId="2" borderId="11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11" fillId="0" borderId="0" xfId="0" applyFont="1" applyFill="1" applyAlignment="1">
      <alignment vertical="center" wrapText="1"/>
    </xf>
    <xf numFmtId="49" fontId="2" fillId="0" borderId="31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31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28" xfId="0" applyNumberFormat="1" applyFont="1" applyFill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7" fillId="0" borderId="11" xfId="0" applyFont="1" applyBorder="1"/>
    <xf numFmtId="0" fontId="7" fillId="0" borderId="17" xfId="0" applyFont="1" applyBorder="1"/>
    <xf numFmtId="0" fontId="7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7" fillId="0" borderId="25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8" fillId="0" borderId="11" xfId="0" applyFont="1" applyBorder="1"/>
    <xf numFmtId="0" fontId="12" fillId="0" borderId="0" xfId="0" applyFont="1" applyFill="1" applyAlignment="1">
      <alignment horizontal="left" vertical="top" wrapText="1"/>
    </xf>
    <xf numFmtId="49" fontId="10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3"/>
  <sheetViews>
    <sheetView tabSelected="1" view="pageBreakPreview" topLeftCell="A154" zoomScale="70" zoomScaleNormal="85" zoomScaleSheetLayoutView="70" workbookViewId="0">
      <selection activeCell="C155" sqref="C155:E155"/>
    </sheetView>
  </sheetViews>
  <sheetFormatPr defaultRowHeight="15.75" outlineLevelRow="1" outlineLevelCol="1"/>
  <cols>
    <col min="1" max="1" width="9.140625" style="29"/>
    <col min="2" max="2" width="6.85546875" style="20" customWidth="1"/>
    <col min="3" max="3" width="69.7109375" style="29" customWidth="1"/>
    <col min="4" max="5" width="13.85546875" style="29" customWidth="1"/>
    <col min="6" max="6" width="39.85546875" style="29" customWidth="1" outlineLevel="1"/>
    <col min="7" max="7" width="15" style="29" customWidth="1" outlineLevel="1"/>
    <col min="8" max="8" width="17.85546875" style="29" customWidth="1" outlineLevel="1"/>
    <col min="9" max="9" width="21.5703125" style="29" customWidth="1"/>
    <col min="10" max="16384" width="9.140625" style="29"/>
  </cols>
  <sheetData>
    <row r="1" spans="1:10" ht="18.75" hidden="1" customHeight="1" outlineLevel="1">
      <c r="A1" s="38"/>
      <c r="B1" s="151" t="s">
        <v>178</v>
      </c>
      <c r="C1" s="151"/>
      <c r="D1" s="151"/>
      <c r="E1" s="151"/>
      <c r="F1" s="151"/>
      <c r="G1" s="151"/>
      <c r="H1" s="151"/>
      <c r="I1" s="38"/>
      <c r="J1" s="38"/>
    </row>
    <row r="2" spans="1:10" ht="15" hidden="1" outlineLevel="1">
      <c r="A2" s="38"/>
      <c r="B2" s="151" t="s">
        <v>179</v>
      </c>
      <c r="C2" s="151"/>
      <c r="D2" s="151"/>
      <c r="E2" s="151"/>
      <c r="F2" s="151"/>
      <c r="G2" s="151"/>
      <c r="H2" s="151"/>
      <c r="I2" s="38"/>
      <c r="J2" s="38"/>
    </row>
    <row r="3" spans="1:10" ht="15" hidden="1" outlineLevel="1">
      <c r="A3" s="38"/>
      <c r="B3" s="152" t="s">
        <v>180</v>
      </c>
      <c r="C3" s="152"/>
      <c r="D3" s="152"/>
      <c r="E3" s="152"/>
      <c r="F3" s="152"/>
      <c r="G3" s="152"/>
      <c r="H3" s="152"/>
      <c r="I3" s="38"/>
      <c r="J3" s="38"/>
    </row>
    <row r="4" spans="1:10" ht="30" hidden="1" customHeight="1" outlineLevel="1">
      <c r="A4" s="38"/>
      <c r="B4" s="153" t="s">
        <v>181</v>
      </c>
      <c r="C4" s="153"/>
      <c r="D4" s="153"/>
      <c r="E4" s="153"/>
      <c r="F4" s="153"/>
      <c r="G4" s="153"/>
      <c r="H4" s="153"/>
      <c r="I4" s="38"/>
      <c r="J4" s="38"/>
    </row>
    <row r="5" spans="1:10" ht="15" hidden="1" outlineLevel="1">
      <c r="A5" s="38"/>
      <c r="B5" s="41"/>
      <c r="C5" s="41"/>
      <c r="D5" s="41"/>
      <c r="E5" s="41"/>
      <c r="F5" s="41"/>
      <c r="G5" s="41"/>
      <c r="H5" s="41"/>
      <c r="I5" s="38"/>
      <c r="J5" s="38"/>
    </row>
    <row r="6" spans="1:10" ht="15" hidden="1" outlineLevel="1">
      <c r="A6" s="38"/>
      <c r="B6" s="49" t="s">
        <v>4</v>
      </c>
      <c r="C6" s="154" t="s">
        <v>182</v>
      </c>
      <c r="D6" s="154"/>
      <c r="E6" s="154"/>
      <c r="F6" s="41"/>
      <c r="G6" s="41"/>
      <c r="H6" s="41"/>
      <c r="I6" s="38"/>
      <c r="J6" s="38"/>
    </row>
    <row r="7" spans="1:10" ht="15" hidden="1" outlineLevel="1">
      <c r="A7" s="38"/>
      <c r="B7" s="40" t="s">
        <v>59</v>
      </c>
      <c r="C7" s="164" t="s">
        <v>183</v>
      </c>
      <c r="D7" s="164"/>
      <c r="E7" s="164"/>
      <c r="F7" s="41"/>
      <c r="G7" s="41"/>
      <c r="H7" s="41"/>
      <c r="I7" s="38"/>
      <c r="J7" s="38"/>
    </row>
    <row r="8" spans="1:10" ht="32.25" hidden="1" customHeight="1" outlineLevel="1">
      <c r="A8" s="38"/>
      <c r="B8" s="40"/>
      <c r="C8" s="154" t="s">
        <v>184</v>
      </c>
      <c r="D8" s="154"/>
      <c r="E8" s="154"/>
      <c r="F8" s="154"/>
      <c r="G8" s="154"/>
      <c r="H8" s="154"/>
      <c r="I8" s="38"/>
      <c r="J8" s="38"/>
    </row>
    <row r="9" spans="1:10" ht="65.25" hidden="1" customHeight="1" outlineLevel="1">
      <c r="A9" s="38"/>
      <c r="B9" s="154" t="s">
        <v>185</v>
      </c>
      <c r="C9" s="154"/>
      <c r="D9" s="154"/>
      <c r="E9" s="154"/>
      <c r="F9" s="154"/>
      <c r="G9" s="154"/>
      <c r="H9" s="154"/>
      <c r="I9" s="38"/>
      <c r="J9" s="38"/>
    </row>
    <row r="10" spans="1:10" ht="15" hidden="1" outlineLevel="1">
      <c r="A10" s="38"/>
      <c r="B10" s="50" t="s">
        <v>60</v>
      </c>
      <c r="C10" s="114" t="s">
        <v>186</v>
      </c>
      <c r="D10" s="114"/>
      <c r="E10" s="114"/>
      <c r="F10" s="114"/>
      <c r="G10" s="114"/>
      <c r="H10" s="114"/>
      <c r="I10" s="38"/>
      <c r="J10" s="38"/>
    </row>
    <row r="11" spans="1:10" ht="15" hidden="1" outlineLevel="1">
      <c r="A11" s="38"/>
      <c r="B11" s="51" t="s">
        <v>61</v>
      </c>
      <c r="C11" s="114" t="s">
        <v>188</v>
      </c>
      <c r="D11" s="114"/>
      <c r="E11" s="114"/>
      <c r="F11" s="114"/>
      <c r="G11" s="114"/>
      <c r="H11" s="114"/>
      <c r="I11" s="38"/>
      <c r="J11" s="38"/>
    </row>
    <row r="12" spans="1:10" ht="15" hidden="1" outlineLevel="1">
      <c r="A12" s="38"/>
      <c r="B12" s="51" t="s">
        <v>62</v>
      </c>
      <c r="C12" s="114" t="s">
        <v>189</v>
      </c>
      <c r="D12" s="114"/>
      <c r="E12" s="114"/>
      <c r="F12" s="114"/>
      <c r="G12" s="114"/>
      <c r="H12" s="114"/>
      <c r="I12" s="38"/>
      <c r="J12" s="38"/>
    </row>
    <row r="13" spans="1:10" s="32" customFormat="1" ht="15" hidden="1" outlineLevel="1">
      <c r="A13" s="52"/>
      <c r="B13" s="51" t="s">
        <v>63</v>
      </c>
      <c r="C13" s="114" t="s">
        <v>190</v>
      </c>
      <c r="D13" s="114"/>
      <c r="E13" s="114"/>
      <c r="F13" s="114"/>
      <c r="G13" s="114"/>
      <c r="H13" s="114"/>
      <c r="I13" s="52"/>
      <c r="J13" s="52"/>
    </row>
    <row r="14" spans="1:10" ht="30.75" hidden="1" customHeight="1" outlineLevel="1">
      <c r="A14" s="38"/>
      <c r="B14" s="51" t="s">
        <v>101</v>
      </c>
      <c r="C14" s="114" t="s">
        <v>191</v>
      </c>
      <c r="D14" s="114"/>
      <c r="E14" s="114"/>
      <c r="F14" s="114"/>
      <c r="G14" s="114"/>
      <c r="H14" s="114"/>
      <c r="I14" s="38"/>
      <c r="J14" s="38"/>
    </row>
    <row r="15" spans="1:10" ht="45.75" hidden="1" customHeight="1" outlineLevel="1">
      <c r="A15" s="38"/>
      <c r="B15" s="51" t="s">
        <v>173</v>
      </c>
      <c r="C15" s="114" t="s">
        <v>271</v>
      </c>
      <c r="D15" s="114"/>
      <c r="E15" s="114"/>
      <c r="F15" s="114"/>
      <c r="G15" s="114"/>
      <c r="H15" s="114"/>
      <c r="I15" s="38"/>
      <c r="J15" s="38"/>
    </row>
    <row r="16" spans="1:10" ht="31.5" hidden="1" customHeight="1" outlineLevel="1">
      <c r="A16" s="38"/>
      <c r="B16" s="51" t="s">
        <v>174</v>
      </c>
      <c r="C16" s="114" t="s">
        <v>192</v>
      </c>
      <c r="D16" s="114"/>
      <c r="E16" s="114"/>
      <c r="F16" s="114"/>
      <c r="G16" s="114"/>
      <c r="H16" s="114"/>
      <c r="I16" s="38"/>
      <c r="J16" s="38"/>
    </row>
    <row r="17" spans="1:11" ht="46.5" hidden="1" customHeight="1" outlineLevel="1">
      <c r="A17" s="38"/>
      <c r="B17" s="51" t="s">
        <v>187</v>
      </c>
      <c r="C17" s="114" t="s">
        <v>193</v>
      </c>
      <c r="D17" s="114"/>
      <c r="E17" s="114"/>
      <c r="F17" s="114"/>
      <c r="G17" s="114"/>
      <c r="H17" s="114"/>
      <c r="I17" s="38"/>
      <c r="J17" s="38"/>
    </row>
    <row r="18" spans="1:11" ht="18.75" hidden="1" customHeight="1" outlineLevel="1">
      <c r="A18" s="38"/>
      <c r="B18" s="53" t="s">
        <v>13</v>
      </c>
      <c r="C18" s="162" t="s">
        <v>194</v>
      </c>
      <c r="D18" s="162"/>
      <c r="E18" s="162"/>
      <c r="F18" s="162"/>
      <c r="G18" s="162"/>
      <c r="H18" s="162"/>
      <c r="I18" s="38"/>
      <c r="J18" s="38"/>
    </row>
    <row r="19" spans="1:11" ht="15" collapsed="1">
      <c r="A19" s="38"/>
      <c r="B19" s="40"/>
      <c r="C19" s="41"/>
      <c r="D19" s="41"/>
      <c r="E19" s="41"/>
      <c r="F19" s="41"/>
      <c r="G19" s="41"/>
      <c r="H19" s="41"/>
      <c r="I19" s="38"/>
      <c r="J19" s="38"/>
      <c r="K19" s="38"/>
    </row>
    <row r="20" spans="1:11" ht="15" outlineLevel="1">
      <c r="A20" s="38"/>
      <c r="B20" s="128" t="s">
        <v>58</v>
      </c>
      <c r="C20" s="128"/>
      <c r="D20" s="128"/>
      <c r="E20" s="128"/>
      <c r="F20" s="128"/>
      <c r="G20" s="128"/>
      <c r="H20" s="128"/>
      <c r="I20" s="38"/>
      <c r="J20" s="38"/>
      <c r="K20" s="38"/>
    </row>
    <row r="21" spans="1:11" ht="15" outlineLevel="1">
      <c r="A21" s="38"/>
      <c r="B21" s="128"/>
      <c r="C21" s="128"/>
      <c r="D21" s="128"/>
      <c r="E21" s="128"/>
      <c r="F21" s="128"/>
      <c r="G21" s="128"/>
      <c r="H21" s="128"/>
      <c r="I21" s="38"/>
      <c r="J21" s="38"/>
      <c r="K21" s="38"/>
    </row>
    <row r="22" spans="1:11" ht="18.75" outlineLevel="1">
      <c r="A22" s="38"/>
      <c r="B22" s="42"/>
      <c r="C22" s="116" t="s">
        <v>28</v>
      </c>
      <c r="D22" s="116"/>
      <c r="E22" s="116"/>
      <c r="F22" s="116"/>
      <c r="G22" s="116"/>
      <c r="H22" s="116"/>
      <c r="I22" s="38"/>
      <c r="J22" s="38"/>
      <c r="K22" s="38"/>
    </row>
    <row r="23" spans="1:11" ht="18.75" outlineLevel="1">
      <c r="A23" s="38"/>
      <c r="B23" s="42"/>
      <c r="C23" s="43"/>
      <c r="D23" s="43"/>
      <c r="E23" s="43"/>
      <c r="F23" s="38"/>
      <c r="G23" s="38"/>
      <c r="H23" s="38"/>
      <c r="I23" s="38"/>
      <c r="J23" s="38"/>
      <c r="K23" s="38"/>
    </row>
    <row r="24" spans="1:11" ht="18.75" outlineLevel="1">
      <c r="A24" s="38"/>
      <c r="B24" s="42" t="s">
        <v>207</v>
      </c>
      <c r="C24" s="43"/>
      <c r="D24" s="43"/>
      <c r="E24" s="43"/>
      <c r="F24" s="38"/>
      <c r="G24" s="38"/>
      <c r="H24" s="38"/>
      <c r="I24" s="38"/>
      <c r="J24" s="38"/>
      <c r="K24" s="38"/>
    </row>
    <row r="25" spans="1:11" ht="18.75" outlineLevel="1">
      <c r="A25" s="38"/>
      <c r="B25" s="42" t="s">
        <v>303</v>
      </c>
      <c r="C25" s="43"/>
      <c r="D25" s="43"/>
      <c r="E25" s="43"/>
      <c r="F25" s="38"/>
      <c r="G25" s="38"/>
      <c r="H25" s="38"/>
      <c r="I25" s="38"/>
      <c r="J25" s="38"/>
      <c r="K25" s="38"/>
    </row>
    <row r="26" spans="1:11" ht="66" customHeight="1" outlineLevel="1">
      <c r="A26" s="38"/>
      <c r="B26" s="115" t="s">
        <v>311</v>
      </c>
      <c r="C26" s="115"/>
      <c r="D26" s="115"/>
      <c r="E26" s="56"/>
      <c r="F26" s="115"/>
      <c r="G26" s="115"/>
      <c r="H26" s="115"/>
      <c r="I26" s="38"/>
      <c r="J26" s="38"/>
      <c r="K26" s="38"/>
    </row>
    <row r="27" spans="1:11" outlineLevel="1">
      <c r="A27" s="38"/>
      <c r="B27" s="163" t="s">
        <v>175</v>
      </c>
      <c r="C27" s="163"/>
      <c r="D27" s="163"/>
      <c r="E27" s="163"/>
      <c r="F27" s="44"/>
      <c r="G27" s="44"/>
      <c r="H27" s="44"/>
      <c r="I27" s="38"/>
      <c r="J27" s="38"/>
      <c r="K27" s="38"/>
    </row>
    <row r="28" spans="1:11" ht="16.5" thickBot="1">
      <c r="A28" s="38"/>
      <c r="B28" s="45"/>
      <c r="C28" s="45"/>
      <c r="D28" s="45"/>
      <c r="E28" s="45"/>
      <c r="F28" s="44"/>
      <c r="G28" s="44"/>
      <c r="H28" s="44"/>
      <c r="I28" s="38"/>
      <c r="J28" s="38"/>
      <c r="K28" s="38"/>
    </row>
    <row r="29" spans="1:11" ht="79.5" thickTop="1">
      <c r="A29" s="38"/>
      <c r="B29" s="18" t="s">
        <v>0</v>
      </c>
      <c r="C29" s="120" t="s">
        <v>1</v>
      </c>
      <c r="D29" s="121"/>
      <c r="E29" s="122"/>
      <c r="F29" s="4" t="s">
        <v>2</v>
      </c>
      <c r="G29" s="4" t="s">
        <v>3</v>
      </c>
      <c r="H29" s="5" t="s">
        <v>202</v>
      </c>
      <c r="I29" s="134"/>
      <c r="J29" s="134"/>
      <c r="K29" s="30"/>
    </row>
    <row r="30" spans="1:11">
      <c r="A30" s="38"/>
      <c r="B30" s="9">
        <v>1</v>
      </c>
      <c r="C30" s="123">
        <v>2</v>
      </c>
      <c r="D30" s="124"/>
      <c r="E30" s="125"/>
      <c r="F30" s="6">
        <v>3</v>
      </c>
      <c r="G30" s="6">
        <v>4</v>
      </c>
      <c r="H30" s="2">
        <v>5</v>
      </c>
      <c r="I30" s="134"/>
      <c r="J30" s="134"/>
      <c r="K30" s="30"/>
    </row>
    <row r="31" spans="1:11">
      <c r="A31" s="38"/>
      <c r="B31" s="135" t="s">
        <v>272</v>
      </c>
      <c r="C31" s="136"/>
      <c r="D31" s="136"/>
      <c r="E31" s="136"/>
      <c r="F31" s="136"/>
      <c r="G31" s="136"/>
      <c r="H31" s="137"/>
      <c r="I31" s="55"/>
      <c r="J31" s="55"/>
      <c r="K31" s="30"/>
    </row>
    <row r="32" spans="1:11">
      <c r="A32" s="38"/>
      <c r="B32" s="19"/>
      <c r="C32" s="1" t="s">
        <v>312</v>
      </c>
      <c r="D32" s="1" t="s">
        <v>68</v>
      </c>
      <c r="E32" s="33" t="s">
        <v>69</v>
      </c>
      <c r="F32" s="91" t="s">
        <v>176</v>
      </c>
      <c r="G32" s="91"/>
      <c r="H32" s="92"/>
      <c r="I32" s="38"/>
      <c r="J32" s="38"/>
    </row>
    <row r="33" spans="1:10" ht="15.75" customHeight="1">
      <c r="A33" s="39"/>
      <c r="B33" s="157" t="s">
        <v>81</v>
      </c>
      <c r="C33" s="158"/>
      <c r="D33" s="158"/>
      <c r="E33" s="158"/>
      <c r="F33" s="118" t="s">
        <v>7</v>
      </c>
      <c r="G33" s="6"/>
      <c r="H33" s="7"/>
      <c r="I33" s="38"/>
      <c r="J33" s="38"/>
    </row>
    <row r="34" spans="1:10">
      <c r="A34" s="39"/>
      <c r="B34" s="57" t="s">
        <v>100</v>
      </c>
      <c r="C34" s="159" t="s">
        <v>82</v>
      </c>
      <c r="D34" s="159"/>
      <c r="E34" s="142"/>
      <c r="F34" s="118"/>
      <c r="G34" s="6"/>
      <c r="H34" s="7"/>
      <c r="I34" s="38"/>
      <c r="J34" s="38"/>
    </row>
    <row r="35" spans="1:10">
      <c r="A35" s="39"/>
      <c r="B35" s="57" t="s">
        <v>59</v>
      </c>
      <c r="C35" s="14" t="s">
        <v>37</v>
      </c>
      <c r="D35" s="15" t="s">
        <v>70</v>
      </c>
      <c r="E35" s="82">
        <v>1</v>
      </c>
      <c r="F35" s="118"/>
      <c r="G35" s="6" t="s">
        <v>8</v>
      </c>
      <c r="H35" s="7"/>
    </row>
    <row r="36" spans="1:10">
      <c r="A36" s="39"/>
      <c r="B36" s="57" t="s">
        <v>60</v>
      </c>
      <c r="C36" s="14" t="s">
        <v>274</v>
      </c>
      <c r="D36" s="15" t="s">
        <v>275</v>
      </c>
      <c r="E36" s="82">
        <v>25</v>
      </c>
      <c r="F36" s="118"/>
      <c r="G36" s="6" t="s">
        <v>8</v>
      </c>
      <c r="H36" s="7"/>
    </row>
    <row r="37" spans="1:10" ht="31.5">
      <c r="A37" s="39"/>
      <c r="B37" s="57" t="s">
        <v>61</v>
      </c>
      <c r="C37" s="64" t="s">
        <v>317</v>
      </c>
      <c r="D37" s="15" t="s">
        <v>75</v>
      </c>
      <c r="E37" s="82">
        <v>1</v>
      </c>
      <c r="F37" s="118"/>
      <c r="G37" s="6" t="s">
        <v>8</v>
      </c>
      <c r="H37" s="7"/>
    </row>
    <row r="38" spans="1:10">
      <c r="A38" s="39"/>
      <c r="B38" s="58"/>
      <c r="C38" s="159" t="s">
        <v>71</v>
      </c>
      <c r="D38" s="159"/>
      <c r="E38" s="142"/>
      <c r="F38" s="118"/>
      <c r="G38" s="6"/>
      <c r="H38" s="7"/>
    </row>
    <row r="39" spans="1:10">
      <c r="A39" s="39"/>
      <c r="B39" s="59" t="s">
        <v>60</v>
      </c>
      <c r="C39" s="16" t="s">
        <v>38</v>
      </c>
      <c r="D39" s="17" t="s">
        <v>72</v>
      </c>
      <c r="E39" s="83">
        <v>20.09</v>
      </c>
      <c r="F39" s="118"/>
      <c r="G39" s="6" t="s">
        <v>8</v>
      </c>
      <c r="H39" s="7"/>
    </row>
    <row r="40" spans="1:10">
      <c r="A40" s="39"/>
      <c r="B40" s="59" t="s">
        <v>61</v>
      </c>
      <c r="C40" s="16" t="s">
        <v>39</v>
      </c>
      <c r="D40" s="17" t="s">
        <v>72</v>
      </c>
      <c r="E40" s="83">
        <v>20.09</v>
      </c>
      <c r="F40" s="118"/>
      <c r="G40" s="6" t="s">
        <v>8</v>
      </c>
      <c r="H40" s="7"/>
    </row>
    <row r="41" spans="1:10">
      <c r="A41" s="39"/>
      <c r="B41" s="59" t="s">
        <v>62</v>
      </c>
      <c r="C41" s="16" t="s">
        <v>40</v>
      </c>
      <c r="D41" s="17" t="s">
        <v>72</v>
      </c>
      <c r="E41" s="83">
        <v>20.09</v>
      </c>
      <c r="F41" s="118"/>
      <c r="G41" s="6" t="s">
        <v>8</v>
      </c>
      <c r="H41" s="7"/>
    </row>
    <row r="42" spans="1:10">
      <c r="A42" s="39"/>
      <c r="B42" s="59" t="s">
        <v>63</v>
      </c>
      <c r="C42" s="16" t="s">
        <v>41</v>
      </c>
      <c r="D42" s="17" t="s">
        <v>72</v>
      </c>
      <c r="E42" s="83">
        <v>20.09</v>
      </c>
      <c r="F42" s="118"/>
      <c r="G42" s="6" t="s">
        <v>8</v>
      </c>
      <c r="H42" s="7"/>
    </row>
    <row r="43" spans="1:10">
      <c r="A43" s="39"/>
      <c r="B43" s="59" t="s">
        <v>101</v>
      </c>
      <c r="C43" s="16" t="s">
        <v>42</v>
      </c>
      <c r="D43" s="17" t="s">
        <v>72</v>
      </c>
      <c r="E43" s="83">
        <v>20.09</v>
      </c>
      <c r="F43" s="118"/>
      <c r="G43" s="6" t="s">
        <v>8</v>
      </c>
      <c r="H43" s="7"/>
    </row>
    <row r="44" spans="1:10">
      <c r="A44" s="39"/>
      <c r="B44" s="144" t="s">
        <v>73</v>
      </c>
      <c r="C44" s="145"/>
      <c r="D44" s="145"/>
      <c r="E44" s="146"/>
      <c r="F44" s="118"/>
      <c r="G44" s="6"/>
      <c r="H44" s="7"/>
    </row>
    <row r="45" spans="1:10">
      <c r="A45" s="39"/>
      <c r="B45" s="25" t="s">
        <v>13</v>
      </c>
      <c r="C45" s="160" t="s">
        <v>74</v>
      </c>
      <c r="D45" s="160"/>
      <c r="E45" s="161"/>
      <c r="F45" s="118"/>
      <c r="G45" s="6"/>
      <c r="H45" s="7"/>
    </row>
    <row r="46" spans="1:10">
      <c r="A46" s="39"/>
      <c r="B46" s="26" t="s">
        <v>102</v>
      </c>
      <c r="C46" s="16" t="s">
        <v>43</v>
      </c>
      <c r="D46" s="17" t="s">
        <v>299</v>
      </c>
      <c r="E46" s="84">
        <v>97</v>
      </c>
      <c r="F46" s="118"/>
      <c r="G46" s="6" t="s">
        <v>8</v>
      </c>
      <c r="H46" s="7"/>
      <c r="I46" s="29">
        <f>(381*246+27*139)/1000</f>
        <v>97.478999999999999</v>
      </c>
    </row>
    <row r="47" spans="1:10" ht="31.5">
      <c r="A47" s="39"/>
      <c r="B47" s="26" t="s">
        <v>103</v>
      </c>
      <c r="C47" s="16" t="s">
        <v>304</v>
      </c>
      <c r="D47" s="17" t="s">
        <v>299</v>
      </c>
      <c r="E47" s="84">
        <v>13</v>
      </c>
      <c r="F47" s="118"/>
      <c r="G47" s="6" t="s">
        <v>8</v>
      </c>
      <c r="H47" s="7"/>
      <c r="I47" s="29">
        <f>(89*94+109*42)/1000</f>
        <v>12.944000000000001</v>
      </c>
    </row>
    <row r="48" spans="1:10">
      <c r="A48" s="39"/>
      <c r="B48" s="26" t="s">
        <v>104</v>
      </c>
      <c r="C48" s="16" t="s">
        <v>44</v>
      </c>
      <c r="D48" s="17" t="s">
        <v>299</v>
      </c>
      <c r="E48" s="84">
        <v>13</v>
      </c>
      <c r="F48" s="118"/>
      <c r="G48" s="6" t="s">
        <v>8</v>
      </c>
      <c r="H48" s="7"/>
    </row>
    <row r="49" spans="1:9" ht="31.5">
      <c r="A49" s="39"/>
      <c r="B49" s="26" t="s">
        <v>105</v>
      </c>
      <c r="C49" s="16" t="s">
        <v>293</v>
      </c>
      <c r="D49" s="17" t="s">
        <v>298</v>
      </c>
      <c r="E49" s="84">
        <v>15.61</v>
      </c>
      <c r="F49" s="118"/>
      <c r="G49" s="6" t="s">
        <v>8</v>
      </c>
      <c r="H49" s="7"/>
      <c r="I49" s="29">
        <f>(109+134+259+243+377+108+27+136+36+134)*1/100</f>
        <v>15.63</v>
      </c>
    </row>
    <row r="50" spans="1:9" ht="31.5">
      <c r="A50" s="39"/>
      <c r="B50" s="26" t="s">
        <v>106</v>
      </c>
      <c r="C50" s="16" t="s">
        <v>45</v>
      </c>
      <c r="D50" s="17" t="s">
        <v>299</v>
      </c>
      <c r="E50" s="84">
        <v>7.7</v>
      </c>
      <c r="F50" s="118"/>
      <c r="G50" s="6" t="s">
        <v>8</v>
      </c>
      <c r="H50" s="7"/>
      <c r="I50" s="29">
        <f>(125+66+315+367+445+138+82+177+91+118)*4/1000</f>
        <v>7.6959999999999997</v>
      </c>
    </row>
    <row r="51" spans="1:9">
      <c r="A51" s="39"/>
      <c r="B51" s="26" t="s">
        <v>107</v>
      </c>
      <c r="C51" s="16" t="s">
        <v>294</v>
      </c>
      <c r="D51" s="17" t="s">
        <v>298</v>
      </c>
      <c r="E51" s="84">
        <v>4</v>
      </c>
      <c r="F51" s="118"/>
      <c r="G51" s="6" t="s">
        <v>8</v>
      </c>
      <c r="H51" s="7"/>
    </row>
    <row r="52" spans="1:9" ht="31.5">
      <c r="A52" s="39"/>
      <c r="B52" s="26" t="s">
        <v>108</v>
      </c>
      <c r="C52" s="16" t="s">
        <v>301</v>
      </c>
      <c r="D52" s="17" t="s">
        <v>302</v>
      </c>
      <c r="E52" s="84">
        <v>34.76</v>
      </c>
      <c r="F52" s="118"/>
      <c r="G52" s="6" t="s">
        <v>8</v>
      </c>
      <c r="H52" s="7"/>
      <c r="I52" s="29">
        <f>(90*35*1+(90+58)*2+30)/100</f>
        <v>34.76</v>
      </c>
    </row>
    <row r="53" spans="1:9">
      <c r="A53" s="39"/>
      <c r="B53" s="26" t="s">
        <v>109</v>
      </c>
      <c r="C53" s="16" t="s">
        <v>295</v>
      </c>
      <c r="D53" s="17" t="s">
        <v>298</v>
      </c>
      <c r="E53" s="83">
        <v>0.56000000000000005</v>
      </c>
      <c r="F53" s="118"/>
      <c r="G53" s="6" t="s">
        <v>8</v>
      </c>
      <c r="H53" s="7"/>
    </row>
    <row r="54" spans="1:9">
      <c r="A54" s="39"/>
      <c r="B54" s="26" t="s">
        <v>110</v>
      </c>
      <c r="C54" s="16" t="s">
        <v>46</v>
      </c>
      <c r="D54" s="17" t="s">
        <v>298</v>
      </c>
      <c r="E54" s="83">
        <v>5</v>
      </c>
      <c r="F54" s="118"/>
      <c r="G54" s="6" t="s">
        <v>8</v>
      </c>
      <c r="H54" s="7"/>
    </row>
    <row r="55" spans="1:9">
      <c r="A55" s="39"/>
      <c r="B55" s="26" t="s">
        <v>111</v>
      </c>
      <c r="C55" s="16" t="s">
        <v>47</v>
      </c>
      <c r="D55" s="17" t="s">
        <v>298</v>
      </c>
      <c r="E55" s="83">
        <v>18.84</v>
      </c>
      <c r="F55" s="118"/>
      <c r="G55" s="6" t="s">
        <v>8</v>
      </c>
      <c r="H55" s="7"/>
    </row>
    <row r="56" spans="1:9">
      <c r="A56" s="39"/>
      <c r="B56" s="26" t="s">
        <v>112</v>
      </c>
      <c r="C56" s="16" t="s">
        <v>276</v>
      </c>
      <c r="D56" s="17" t="s">
        <v>298</v>
      </c>
      <c r="E56" s="83">
        <v>0.5</v>
      </c>
      <c r="F56" s="118"/>
      <c r="G56" s="6"/>
      <c r="H56" s="7"/>
    </row>
    <row r="57" spans="1:9">
      <c r="A57" s="39"/>
      <c r="B57" s="26" t="s">
        <v>113</v>
      </c>
      <c r="C57" s="16" t="s">
        <v>277</v>
      </c>
      <c r="D57" s="17" t="s">
        <v>298</v>
      </c>
      <c r="E57" s="83">
        <v>3.08</v>
      </c>
      <c r="F57" s="118"/>
      <c r="G57" s="6"/>
      <c r="H57" s="7"/>
    </row>
    <row r="58" spans="1:9">
      <c r="A58" s="39"/>
      <c r="B58" s="26" t="s">
        <v>114</v>
      </c>
      <c r="C58" s="16" t="s">
        <v>48</v>
      </c>
      <c r="D58" s="17" t="s">
        <v>298</v>
      </c>
      <c r="E58" s="83">
        <v>0.45</v>
      </c>
      <c r="F58" s="118"/>
      <c r="G58" s="6" t="s">
        <v>8</v>
      </c>
      <c r="H58" s="7"/>
    </row>
    <row r="59" spans="1:9">
      <c r="A59" s="39"/>
      <c r="B59" s="26" t="s">
        <v>278</v>
      </c>
      <c r="C59" s="16" t="s">
        <v>49</v>
      </c>
      <c r="D59" s="70" t="s">
        <v>78</v>
      </c>
      <c r="E59" s="83">
        <v>6</v>
      </c>
      <c r="F59" s="118"/>
      <c r="G59" s="6" t="s">
        <v>8</v>
      </c>
      <c r="H59" s="7"/>
    </row>
    <row r="60" spans="1:9">
      <c r="A60" s="39"/>
      <c r="B60" s="26" t="s">
        <v>279</v>
      </c>
      <c r="C60" s="16" t="s">
        <v>50</v>
      </c>
      <c r="D60" s="70" t="s">
        <v>78</v>
      </c>
      <c r="E60" s="83">
        <v>18</v>
      </c>
      <c r="F60" s="118"/>
      <c r="G60" s="6" t="s">
        <v>8</v>
      </c>
      <c r="H60" s="7"/>
    </row>
    <row r="61" spans="1:9">
      <c r="A61" s="39"/>
      <c r="B61" s="144" t="s">
        <v>76</v>
      </c>
      <c r="C61" s="145"/>
      <c r="D61" s="145"/>
      <c r="E61" s="146"/>
      <c r="F61" s="118"/>
      <c r="G61" s="6"/>
      <c r="H61" s="7"/>
    </row>
    <row r="62" spans="1:9" ht="16.5" customHeight="1">
      <c r="A62" s="39"/>
      <c r="B62" s="26" t="s">
        <v>19</v>
      </c>
      <c r="C62" s="155" t="s">
        <v>77</v>
      </c>
      <c r="D62" s="155"/>
      <c r="E62" s="156"/>
      <c r="F62" s="118"/>
      <c r="G62" s="6"/>
      <c r="H62" s="7"/>
    </row>
    <row r="63" spans="1:9">
      <c r="A63" s="39"/>
      <c r="B63" s="26" t="s">
        <v>115</v>
      </c>
      <c r="C63" s="14" t="s">
        <v>32</v>
      </c>
      <c r="D63" s="15" t="s">
        <v>75</v>
      </c>
      <c r="E63" s="83">
        <v>1</v>
      </c>
      <c r="F63" s="118"/>
      <c r="G63" s="6" t="s">
        <v>8</v>
      </c>
      <c r="H63" s="7"/>
    </row>
    <row r="64" spans="1:9">
      <c r="A64" s="39"/>
      <c r="B64" s="26" t="s">
        <v>116</v>
      </c>
      <c r="C64" s="16" t="s">
        <v>83</v>
      </c>
      <c r="D64" s="17" t="s">
        <v>75</v>
      </c>
      <c r="E64" s="83">
        <v>1</v>
      </c>
      <c r="F64" s="118"/>
      <c r="G64" s="6" t="s">
        <v>8</v>
      </c>
      <c r="H64" s="7"/>
    </row>
    <row r="65" spans="1:9">
      <c r="A65" s="39"/>
      <c r="B65" s="26" t="s">
        <v>117</v>
      </c>
      <c r="C65" s="16" t="s">
        <v>84</v>
      </c>
      <c r="D65" s="17" t="s">
        <v>75</v>
      </c>
      <c r="E65" s="83">
        <v>4</v>
      </c>
      <c r="F65" s="118"/>
      <c r="G65" s="6" t="s">
        <v>8</v>
      </c>
      <c r="H65" s="7"/>
    </row>
    <row r="66" spans="1:9">
      <c r="A66" s="39"/>
      <c r="B66" s="26" t="s">
        <v>118</v>
      </c>
      <c r="C66" s="71" t="s">
        <v>305</v>
      </c>
      <c r="D66" s="17" t="s">
        <v>75</v>
      </c>
      <c r="E66" s="83">
        <v>1</v>
      </c>
      <c r="F66" s="118"/>
      <c r="G66" s="6" t="s">
        <v>8</v>
      </c>
      <c r="H66" s="7"/>
    </row>
    <row r="67" spans="1:9" ht="31.5">
      <c r="A67" s="39"/>
      <c r="B67" s="26" t="s">
        <v>306</v>
      </c>
      <c r="C67" s="16" t="s">
        <v>85</v>
      </c>
      <c r="D67" s="17" t="s">
        <v>75</v>
      </c>
      <c r="E67" s="83">
        <v>44</v>
      </c>
      <c r="F67" s="118"/>
      <c r="G67" s="6" t="s">
        <v>8</v>
      </c>
      <c r="H67" s="7"/>
    </row>
    <row r="68" spans="1:9">
      <c r="A68" s="39"/>
      <c r="B68" s="26" t="s">
        <v>119</v>
      </c>
      <c r="C68" s="16" t="s">
        <v>87</v>
      </c>
      <c r="D68" s="17" t="s">
        <v>297</v>
      </c>
      <c r="E68" s="83">
        <v>82</v>
      </c>
      <c r="F68" s="118"/>
      <c r="G68" s="6" t="s">
        <v>8</v>
      </c>
      <c r="H68" s="7"/>
    </row>
    <row r="69" spans="1:9">
      <c r="A69" s="39"/>
      <c r="B69" s="26" t="s">
        <v>120</v>
      </c>
      <c r="C69" s="16" t="s">
        <v>88</v>
      </c>
      <c r="D69" s="17" t="s">
        <v>297</v>
      </c>
      <c r="E69" s="83">
        <v>17</v>
      </c>
      <c r="F69" s="118"/>
      <c r="G69" s="6" t="s">
        <v>8</v>
      </c>
      <c r="H69" s="7"/>
    </row>
    <row r="70" spans="1:9">
      <c r="A70" s="39"/>
      <c r="B70" s="26" t="s">
        <v>121</v>
      </c>
      <c r="C70" s="16" t="s">
        <v>291</v>
      </c>
      <c r="D70" s="17" t="s">
        <v>297</v>
      </c>
      <c r="E70" s="83">
        <v>18</v>
      </c>
      <c r="F70" s="118"/>
      <c r="G70" s="6" t="s">
        <v>8</v>
      </c>
      <c r="H70" s="7"/>
    </row>
    <row r="71" spans="1:9">
      <c r="A71" s="39"/>
      <c r="B71" s="26" t="s">
        <v>122</v>
      </c>
      <c r="C71" s="16" t="s">
        <v>89</v>
      </c>
      <c r="D71" s="17" t="s">
        <v>75</v>
      </c>
      <c r="E71" s="83">
        <v>1</v>
      </c>
      <c r="F71" s="118"/>
      <c r="G71" s="6" t="s">
        <v>8</v>
      </c>
      <c r="H71" s="7"/>
    </row>
    <row r="72" spans="1:9">
      <c r="A72" s="39"/>
      <c r="B72" s="26" t="s">
        <v>123</v>
      </c>
      <c r="C72" s="16" t="s">
        <v>90</v>
      </c>
      <c r="D72" s="17" t="s">
        <v>75</v>
      </c>
      <c r="E72" s="83">
        <v>1</v>
      </c>
      <c r="F72" s="118"/>
      <c r="G72" s="6" t="s">
        <v>8</v>
      </c>
      <c r="H72" s="7"/>
    </row>
    <row r="73" spans="1:9" ht="31.5">
      <c r="A73" s="39"/>
      <c r="B73" s="26" t="s">
        <v>124</v>
      </c>
      <c r="C73" s="16" t="s">
        <v>91</v>
      </c>
      <c r="D73" s="17" t="s">
        <v>75</v>
      </c>
      <c r="E73" s="83">
        <v>2</v>
      </c>
      <c r="F73" s="118"/>
      <c r="G73" s="6" t="s">
        <v>8</v>
      </c>
      <c r="H73" s="7"/>
    </row>
    <row r="74" spans="1:9" ht="31.5">
      <c r="A74" s="39"/>
      <c r="B74" s="26" t="s">
        <v>125</v>
      </c>
      <c r="C74" s="16" t="s">
        <v>280</v>
      </c>
      <c r="D74" s="17" t="s">
        <v>79</v>
      </c>
      <c r="E74" s="83">
        <v>2637.6</v>
      </c>
      <c r="F74" s="118"/>
      <c r="G74" s="6" t="s">
        <v>8</v>
      </c>
      <c r="H74" s="7"/>
    </row>
    <row r="75" spans="1:9" ht="31.5">
      <c r="A75" s="39"/>
      <c r="B75" s="26" t="s">
        <v>126</v>
      </c>
      <c r="C75" s="16" t="s">
        <v>281</v>
      </c>
      <c r="D75" s="17" t="s">
        <v>79</v>
      </c>
      <c r="E75" s="83">
        <v>4350</v>
      </c>
      <c r="F75" s="118"/>
      <c r="G75" s="6" t="s">
        <v>8</v>
      </c>
      <c r="H75" s="7"/>
      <c r="I75" s="29">
        <f>90*58</f>
        <v>5220</v>
      </c>
    </row>
    <row r="76" spans="1:9" ht="31.5">
      <c r="A76" s="39"/>
      <c r="B76" s="26" t="s">
        <v>127</v>
      </c>
      <c r="C76" s="16" t="s">
        <v>86</v>
      </c>
      <c r="D76" s="17" t="s">
        <v>75</v>
      </c>
      <c r="E76" s="83">
        <v>44</v>
      </c>
      <c r="F76" s="118"/>
      <c r="G76" s="6"/>
      <c r="H76" s="7"/>
    </row>
    <row r="77" spans="1:9">
      <c r="A77" s="39"/>
      <c r="B77" s="26" t="s">
        <v>128</v>
      </c>
      <c r="C77" s="16" t="s">
        <v>92</v>
      </c>
      <c r="D77" s="17" t="s">
        <v>75</v>
      </c>
      <c r="E77" s="83">
        <v>8</v>
      </c>
      <c r="F77" s="118"/>
      <c r="G77" s="6" t="s">
        <v>8</v>
      </c>
      <c r="H77" s="7"/>
    </row>
    <row r="78" spans="1:9">
      <c r="A78" s="39"/>
      <c r="B78" s="26" t="s">
        <v>129</v>
      </c>
      <c r="C78" s="16" t="s">
        <v>93</v>
      </c>
      <c r="D78" s="17" t="s">
        <v>75</v>
      </c>
      <c r="E78" s="83">
        <v>1</v>
      </c>
      <c r="F78" s="118"/>
      <c r="G78" s="6" t="s">
        <v>8</v>
      </c>
      <c r="H78" s="7"/>
    </row>
    <row r="79" spans="1:9">
      <c r="A79" s="39"/>
      <c r="B79" s="26" t="s">
        <v>130</v>
      </c>
      <c r="C79" s="16" t="s">
        <v>94</v>
      </c>
      <c r="D79" s="17" t="s">
        <v>75</v>
      </c>
      <c r="E79" s="83">
        <v>1</v>
      </c>
      <c r="F79" s="118"/>
      <c r="G79" s="6" t="s">
        <v>8</v>
      </c>
      <c r="H79" s="7"/>
    </row>
    <row r="80" spans="1:9">
      <c r="A80" s="39"/>
      <c r="B80" s="26" t="s">
        <v>131</v>
      </c>
      <c r="C80" s="16" t="s">
        <v>95</v>
      </c>
      <c r="D80" s="17" t="s">
        <v>75</v>
      </c>
      <c r="E80" s="83">
        <v>1</v>
      </c>
      <c r="F80" s="118"/>
      <c r="G80" s="6" t="s">
        <v>8</v>
      </c>
      <c r="H80" s="7"/>
    </row>
    <row r="81" spans="1:11" ht="47.25">
      <c r="A81" s="39"/>
      <c r="B81" s="26" t="s">
        <v>132</v>
      </c>
      <c r="C81" s="16" t="s">
        <v>96</v>
      </c>
      <c r="D81" s="17" t="s">
        <v>80</v>
      </c>
      <c r="E81" s="83">
        <v>650</v>
      </c>
      <c r="F81" s="118"/>
      <c r="G81" s="10" t="s">
        <v>8</v>
      </c>
      <c r="H81" s="11"/>
    </row>
    <row r="82" spans="1:11" ht="31.5">
      <c r="A82" s="39"/>
      <c r="B82" s="26" t="s">
        <v>133</v>
      </c>
      <c r="C82" s="16" t="s">
        <v>296</v>
      </c>
      <c r="D82" s="17" t="s">
        <v>75</v>
      </c>
      <c r="E82" s="83">
        <v>25</v>
      </c>
      <c r="F82" s="118"/>
      <c r="G82" s="10" t="s">
        <v>8</v>
      </c>
      <c r="H82" s="7"/>
      <c r="I82" s="38"/>
      <c r="J82" s="38"/>
    </row>
    <row r="83" spans="1:11" ht="31.5">
      <c r="A83" s="39"/>
      <c r="B83" s="26" t="s">
        <v>134</v>
      </c>
      <c r="C83" s="16" t="s">
        <v>97</v>
      </c>
      <c r="D83" s="17" t="s">
        <v>170</v>
      </c>
      <c r="E83" s="83">
        <v>1</v>
      </c>
      <c r="F83" s="118"/>
      <c r="G83" s="6" t="s">
        <v>8</v>
      </c>
      <c r="H83" s="24"/>
      <c r="I83" s="37"/>
      <c r="J83" s="37"/>
      <c r="K83" s="30"/>
    </row>
    <row r="84" spans="1:11">
      <c r="A84" s="39"/>
      <c r="B84" s="26" t="s">
        <v>135</v>
      </c>
      <c r="C84" s="16" t="s">
        <v>98</v>
      </c>
      <c r="D84" s="17" t="s">
        <v>75</v>
      </c>
      <c r="E84" s="83">
        <v>1</v>
      </c>
      <c r="F84" s="118"/>
      <c r="G84" s="6" t="s">
        <v>8</v>
      </c>
      <c r="H84" s="2"/>
      <c r="I84" s="37"/>
      <c r="J84" s="37"/>
      <c r="K84" s="30"/>
    </row>
    <row r="85" spans="1:11">
      <c r="A85" s="39"/>
      <c r="B85" s="26" t="s">
        <v>136</v>
      </c>
      <c r="C85" s="16" t="s">
        <v>51</v>
      </c>
      <c r="D85" s="17" t="s">
        <v>72</v>
      </c>
      <c r="E85" s="83">
        <v>20.09</v>
      </c>
      <c r="F85" s="118"/>
      <c r="G85" s="6" t="s">
        <v>8</v>
      </c>
      <c r="H85" s="2"/>
      <c r="I85" s="37"/>
      <c r="J85" s="37"/>
      <c r="K85" s="30"/>
    </row>
    <row r="86" spans="1:11">
      <c r="A86" s="39"/>
      <c r="B86" s="26" t="s">
        <v>292</v>
      </c>
      <c r="C86" s="14" t="s">
        <v>99</v>
      </c>
      <c r="D86" s="15" t="s">
        <v>70</v>
      </c>
      <c r="E86" s="85"/>
      <c r="F86" s="118"/>
      <c r="G86" s="6" t="s">
        <v>8</v>
      </c>
      <c r="H86" s="2"/>
      <c r="I86" s="37"/>
      <c r="J86" s="37"/>
      <c r="K86" s="30"/>
    </row>
    <row r="87" spans="1:11">
      <c r="A87" s="39"/>
      <c r="B87" s="26"/>
      <c r="C87" s="67" t="s">
        <v>282</v>
      </c>
      <c r="D87" s="66"/>
      <c r="E87" s="86"/>
      <c r="F87" s="118"/>
      <c r="G87" s="6" t="s">
        <v>8</v>
      </c>
      <c r="H87" s="47"/>
      <c r="I87" s="63"/>
      <c r="J87" s="63"/>
      <c r="K87" s="30"/>
    </row>
    <row r="88" spans="1:11">
      <c r="A88" s="39"/>
      <c r="B88" s="68" t="s">
        <v>283</v>
      </c>
      <c r="C88" s="142" t="s">
        <v>286</v>
      </c>
      <c r="D88" s="143"/>
      <c r="E88" s="143"/>
      <c r="F88" s="118"/>
      <c r="G88" s="6" t="s">
        <v>8</v>
      </c>
      <c r="H88" s="47"/>
      <c r="I88" s="63"/>
      <c r="J88" s="63"/>
      <c r="K88" s="30"/>
    </row>
    <row r="89" spans="1:11">
      <c r="A89" s="39"/>
      <c r="B89" s="26" t="s">
        <v>284</v>
      </c>
      <c r="C89" s="65" t="s">
        <v>287</v>
      </c>
      <c r="D89" s="15" t="s">
        <v>275</v>
      </c>
      <c r="E89" s="66">
        <v>25</v>
      </c>
      <c r="F89" s="118"/>
      <c r="G89" s="6" t="s">
        <v>8</v>
      </c>
      <c r="H89" s="47"/>
      <c r="I89" s="63"/>
      <c r="J89" s="63"/>
      <c r="K89" s="30"/>
    </row>
    <row r="90" spans="1:11" ht="31.5">
      <c r="A90" s="39"/>
      <c r="B90" s="26" t="s">
        <v>285</v>
      </c>
      <c r="C90" s="69" t="s">
        <v>318</v>
      </c>
      <c r="D90" s="15" t="s">
        <v>75</v>
      </c>
      <c r="E90" s="66">
        <v>1</v>
      </c>
      <c r="F90" s="118"/>
      <c r="G90" s="6" t="s">
        <v>8</v>
      </c>
      <c r="H90" s="47"/>
      <c r="I90" s="63"/>
      <c r="J90" s="63"/>
      <c r="K90" s="30"/>
    </row>
    <row r="91" spans="1:11">
      <c r="A91" s="39"/>
      <c r="B91" s="61" t="s">
        <v>288</v>
      </c>
      <c r="C91" s="104" t="s">
        <v>209</v>
      </c>
      <c r="D91" s="105"/>
      <c r="E91" s="105"/>
      <c r="F91" s="118"/>
      <c r="G91" s="6" t="s">
        <v>8</v>
      </c>
      <c r="H91" s="47"/>
      <c r="I91" s="37"/>
      <c r="J91" s="37"/>
      <c r="K91" s="30"/>
    </row>
    <row r="92" spans="1:11">
      <c r="A92" s="38"/>
      <c r="B92" s="28" t="s">
        <v>171</v>
      </c>
      <c r="C92" s="60" t="s">
        <v>313</v>
      </c>
      <c r="D92" s="73" t="s">
        <v>168</v>
      </c>
      <c r="E92" s="87" t="s">
        <v>169</v>
      </c>
      <c r="F92" s="129" t="s">
        <v>176</v>
      </c>
      <c r="G92" s="91"/>
      <c r="H92" s="92"/>
      <c r="I92" s="37"/>
      <c r="J92" s="37"/>
      <c r="K92" s="30"/>
    </row>
    <row r="93" spans="1:11" ht="63" customHeight="1">
      <c r="A93" s="38"/>
      <c r="B93" s="62" t="s">
        <v>215</v>
      </c>
      <c r="C93" s="76" t="s">
        <v>314</v>
      </c>
      <c r="D93" s="74">
        <v>43070</v>
      </c>
      <c r="E93" s="81">
        <v>43191</v>
      </c>
      <c r="F93" s="118" t="s">
        <v>7</v>
      </c>
      <c r="G93" s="6" t="s">
        <v>8</v>
      </c>
      <c r="H93" s="2"/>
      <c r="I93" s="37"/>
      <c r="J93" s="37"/>
      <c r="K93" s="30"/>
    </row>
    <row r="94" spans="1:11" ht="63" customHeight="1">
      <c r="A94" s="38"/>
      <c r="B94" s="62" t="s">
        <v>216</v>
      </c>
      <c r="C94" s="76" t="s">
        <v>315</v>
      </c>
      <c r="D94" s="74">
        <v>43419</v>
      </c>
      <c r="E94" s="81">
        <v>43449</v>
      </c>
      <c r="F94" s="118"/>
      <c r="G94" s="6"/>
      <c r="H94" s="47"/>
      <c r="I94" s="72"/>
      <c r="J94" s="72"/>
      <c r="K94" s="30"/>
    </row>
    <row r="95" spans="1:11" ht="31.5" customHeight="1">
      <c r="A95" s="38"/>
      <c r="B95" s="62" t="s">
        <v>307</v>
      </c>
      <c r="C95" s="104" t="s">
        <v>300</v>
      </c>
      <c r="D95" s="141"/>
      <c r="E95" s="141"/>
      <c r="F95" s="118"/>
      <c r="G95" s="6" t="s">
        <v>8</v>
      </c>
      <c r="H95" s="47"/>
      <c r="I95" s="37"/>
      <c r="J95" s="37"/>
      <c r="K95" s="30"/>
    </row>
    <row r="96" spans="1:11" ht="25.5" customHeight="1">
      <c r="A96" s="38"/>
      <c r="B96" s="138" t="s">
        <v>273</v>
      </c>
      <c r="C96" s="139"/>
      <c r="D96" s="139"/>
      <c r="E96" s="139"/>
      <c r="F96" s="139"/>
      <c r="G96" s="139"/>
      <c r="H96" s="140"/>
      <c r="I96" s="55"/>
      <c r="J96" s="55"/>
      <c r="K96" s="30"/>
    </row>
    <row r="97" spans="1:11">
      <c r="A97" s="39"/>
      <c r="B97" s="28" t="s">
        <v>143</v>
      </c>
      <c r="C97" s="106" t="s">
        <v>22</v>
      </c>
      <c r="D97" s="107"/>
      <c r="E97" s="107"/>
      <c r="F97" s="129" t="s">
        <v>176</v>
      </c>
      <c r="G97" s="91"/>
      <c r="H97" s="92"/>
      <c r="I97" s="37"/>
      <c r="J97" s="37"/>
      <c r="K97" s="30"/>
    </row>
    <row r="98" spans="1:11" ht="15.75" customHeight="1">
      <c r="A98" s="39"/>
      <c r="B98" s="62" t="s">
        <v>217</v>
      </c>
      <c r="C98" s="108" t="s">
        <v>308</v>
      </c>
      <c r="D98" s="108"/>
      <c r="E98" s="100"/>
      <c r="F98" s="95" t="s">
        <v>34</v>
      </c>
      <c r="G98" s="77" t="s">
        <v>23</v>
      </c>
      <c r="H98" s="2"/>
      <c r="I98" s="37"/>
      <c r="J98" s="37"/>
      <c r="K98" s="30"/>
    </row>
    <row r="99" spans="1:11">
      <c r="A99" s="39"/>
      <c r="B99" s="62" t="s">
        <v>218</v>
      </c>
      <c r="C99" s="108" t="s">
        <v>289</v>
      </c>
      <c r="D99" s="108"/>
      <c r="E99" s="100"/>
      <c r="F99" s="96"/>
      <c r="G99" s="77" t="s">
        <v>23</v>
      </c>
      <c r="H99" s="2"/>
      <c r="I99" s="37"/>
      <c r="J99" s="37"/>
      <c r="K99" s="30"/>
    </row>
    <row r="100" spans="1:11">
      <c r="A100" s="39"/>
      <c r="B100" s="62" t="s">
        <v>219</v>
      </c>
      <c r="C100" s="108" t="s">
        <v>290</v>
      </c>
      <c r="D100" s="108"/>
      <c r="E100" s="100"/>
      <c r="F100" s="96"/>
      <c r="G100" s="77" t="s">
        <v>23</v>
      </c>
      <c r="H100" s="2"/>
      <c r="I100" s="37"/>
      <c r="J100" s="37"/>
      <c r="K100" s="30"/>
    </row>
    <row r="101" spans="1:11">
      <c r="A101" s="39"/>
      <c r="B101" s="62" t="s">
        <v>220</v>
      </c>
      <c r="C101" s="108" t="s">
        <v>142</v>
      </c>
      <c r="D101" s="108"/>
      <c r="E101" s="100"/>
      <c r="F101" s="96"/>
      <c r="G101" s="77" t="s">
        <v>23</v>
      </c>
      <c r="H101" s="2"/>
      <c r="I101" s="37"/>
      <c r="J101" s="37"/>
      <c r="K101" s="30"/>
    </row>
    <row r="102" spans="1:11">
      <c r="A102" s="39"/>
      <c r="B102" s="62" t="s">
        <v>221</v>
      </c>
      <c r="C102" s="108" t="s">
        <v>137</v>
      </c>
      <c r="D102" s="108"/>
      <c r="E102" s="100"/>
      <c r="F102" s="96"/>
      <c r="G102" s="77" t="s">
        <v>23</v>
      </c>
      <c r="H102" s="2"/>
      <c r="I102" s="37"/>
      <c r="J102" s="37"/>
      <c r="K102" s="30"/>
    </row>
    <row r="103" spans="1:11">
      <c r="A103" s="39"/>
      <c r="B103" s="62" t="s">
        <v>222</v>
      </c>
      <c r="C103" s="108" t="s">
        <v>141</v>
      </c>
      <c r="D103" s="108"/>
      <c r="E103" s="100"/>
      <c r="F103" s="96"/>
      <c r="G103" s="77" t="s">
        <v>23</v>
      </c>
      <c r="H103" s="2"/>
      <c r="I103" s="37"/>
      <c r="J103" s="37"/>
      <c r="K103" s="30"/>
    </row>
    <row r="104" spans="1:11">
      <c r="A104" s="39"/>
      <c r="B104" s="62" t="s">
        <v>223</v>
      </c>
      <c r="C104" s="108" t="s">
        <v>140</v>
      </c>
      <c r="D104" s="108"/>
      <c r="E104" s="100"/>
      <c r="F104" s="96"/>
      <c r="G104" s="77" t="s">
        <v>23</v>
      </c>
      <c r="H104" s="2"/>
      <c r="I104" s="37"/>
      <c r="J104" s="37"/>
      <c r="K104" s="30"/>
    </row>
    <row r="105" spans="1:11">
      <c r="A105" s="39"/>
      <c r="B105" s="62" t="s">
        <v>224</v>
      </c>
      <c r="C105" s="108" t="s">
        <v>139</v>
      </c>
      <c r="D105" s="108"/>
      <c r="E105" s="100"/>
      <c r="F105" s="96"/>
      <c r="G105" s="77" t="s">
        <v>23</v>
      </c>
      <c r="H105" s="2"/>
      <c r="I105" s="37"/>
      <c r="J105" s="37"/>
      <c r="K105" s="30"/>
    </row>
    <row r="106" spans="1:11">
      <c r="A106" s="39"/>
      <c r="B106" s="62" t="s">
        <v>225</v>
      </c>
      <c r="C106" s="108" t="s">
        <v>138</v>
      </c>
      <c r="D106" s="108"/>
      <c r="E106" s="100"/>
      <c r="F106" s="96"/>
      <c r="G106" s="77" t="s">
        <v>23</v>
      </c>
      <c r="H106" s="2"/>
      <c r="I106" s="37"/>
      <c r="J106" s="37"/>
      <c r="K106" s="30"/>
    </row>
    <row r="107" spans="1:11">
      <c r="A107" s="39"/>
      <c r="B107" s="62" t="s">
        <v>226</v>
      </c>
      <c r="C107" s="147" t="s">
        <v>64</v>
      </c>
      <c r="D107" s="148"/>
      <c r="E107" s="148"/>
      <c r="F107" s="96"/>
      <c r="G107" s="77" t="s">
        <v>23</v>
      </c>
      <c r="H107" s="2"/>
      <c r="I107" s="37"/>
      <c r="J107" s="37"/>
      <c r="K107" s="30"/>
    </row>
    <row r="108" spans="1:11" ht="31.5" customHeight="1">
      <c r="A108" s="39"/>
      <c r="B108" s="3" t="s">
        <v>270</v>
      </c>
      <c r="C108" s="104" t="s">
        <v>203</v>
      </c>
      <c r="D108" s="105"/>
      <c r="E108" s="105"/>
      <c r="F108" s="97"/>
      <c r="G108" s="6" t="s">
        <v>8</v>
      </c>
      <c r="H108" s="47"/>
      <c r="I108" s="37"/>
      <c r="J108" s="37"/>
      <c r="K108" s="30"/>
    </row>
    <row r="109" spans="1:11">
      <c r="A109" s="39"/>
      <c r="B109" s="28" t="s">
        <v>172</v>
      </c>
      <c r="C109" s="106" t="s">
        <v>24</v>
      </c>
      <c r="D109" s="107"/>
      <c r="E109" s="107"/>
      <c r="F109" s="129" t="s">
        <v>176</v>
      </c>
      <c r="G109" s="91"/>
      <c r="H109" s="92"/>
      <c r="I109" s="37"/>
      <c r="J109" s="37"/>
      <c r="K109" s="30"/>
    </row>
    <row r="110" spans="1:11">
      <c r="A110" s="39"/>
      <c r="B110" s="62" t="s">
        <v>227</v>
      </c>
      <c r="C110" s="100" t="s">
        <v>25</v>
      </c>
      <c r="D110" s="101"/>
      <c r="E110" s="101"/>
      <c r="F110" s="95" t="s">
        <v>35</v>
      </c>
      <c r="G110" s="6" t="s">
        <v>8</v>
      </c>
      <c r="H110" s="47"/>
      <c r="I110" s="37"/>
      <c r="J110" s="37"/>
      <c r="K110" s="30"/>
    </row>
    <row r="111" spans="1:11">
      <c r="A111" s="39"/>
      <c r="B111" s="62" t="s">
        <v>228</v>
      </c>
      <c r="C111" s="100" t="s">
        <v>53</v>
      </c>
      <c r="D111" s="101"/>
      <c r="E111" s="101"/>
      <c r="F111" s="96"/>
      <c r="G111" s="77" t="s">
        <v>36</v>
      </c>
      <c r="H111" s="2"/>
      <c r="I111" s="37"/>
      <c r="J111" s="37"/>
      <c r="K111" s="30"/>
    </row>
    <row r="112" spans="1:11">
      <c r="A112" s="39"/>
      <c r="B112" s="62" t="s">
        <v>229</v>
      </c>
      <c r="C112" s="100" t="s">
        <v>54</v>
      </c>
      <c r="D112" s="101"/>
      <c r="E112" s="101"/>
      <c r="F112" s="96"/>
      <c r="G112" s="77" t="s">
        <v>36</v>
      </c>
      <c r="H112" s="2"/>
      <c r="I112" s="37"/>
      <c r="J112" s="37"/>
      <c r="K112" s="30"/>
    </row>
    <row r="113" spans="1:11">
      <c r="A113" s="39"/>
      <c r="B113" s="62" t="s">
        <v>230</v>
      </c>
      <c r="C113" s="100" t="s">
        <v>55</v>
      </c>
      <c r="D113" s="101"/>
      <c r="E113" s="101"/>
      <c r="F113" s="96"/>
      <c r="G113" s="77" t="s">
        <v>36</v>
      </c>
      <c r="H113" s="2"/>
      <c r="I113" s="37"/>
      <c r="J113" s="37"/>
      <c r="K113" s="30"/>
    </row>
    <row r="114" spans="1:11">
      <c r="A114" s="39"/>
      <c r="B114" s="62" t="s">
        <v>231</v>
      </c>
      <c r="C114" s="100" t="s">
        <v>56</v>
      </c>
      <c r="D114" s="101"/>
      <c r="E114" s="101"/>
      <c r="F114" s="96"/>
      <c r="G114" s="77" t="s">
        <v>36</v>
      </c>
      <c r="H114" s="2"/>
      <c r="I114" s="37"/>
      <c r="J114" s="37"/>
      <c r="K114" s="30"/>
    </row>
    <row r="115" spans="1:11">
      <c r="A115" s="39"/>
      <c r="B115" s="62" t="s">
        <v>232</v>
      </c>
      <c r="C115" s="100" t="s">
        <v>57</v>
      </c>
      <c r="D115" s="101"/>
      <c r="E115" s="101"/>
      <c r="F115" s="96"/>
      <c r="G115" s="77" t="s">
        <v>36</v>
      </c>
      <c r="H115" s="2"/>
      <c r="I115" s="37"/>
      <c r="J115" s="37"/>
      <c r="K115" s="30"/>
    </row>
    <row r="116" spans="1:11">
      <c r="A116" s="39"/>
      <c r="B116" s="62" t="s">
        <v>233</v>
      </c>
      <c r="C116" s="100" t="s">
        <v>65</v>
      </c>
      <c r="D116" s="101"/>
      <c r="E116" s="101"/>
      <c r="F116" s="96"/>
      <c r="G116" s="77" t="s">
        <v>36</v>
      </c>
      <c r="H116" s="2"/>
      <c r="I116" s="37"/>
      <c r="J116" s="37"/>
      <c r="K116" s="30"/>
    </row>
    <row r="117" spans="1:11">
      <c r="A117" s="39"/>
      <c r="B117" s="62" t="s">
        <v>234</v>
      </c>
      <c r="C117" s="100" t="s">
        <v>26</v>
      </c>
      <c r="D117" s="101"/>
      <c r="E117" s="101"/>
      <c r="F117" s="97"/>
      <c r="G117" s="118" t="s">
        <v>27</v>
      </c>
      <c r="H117" s="119"/>
      <c r="I117" s="37"/>
      <c r="J117" s="37"/>
      <c r="K117" s="30"/>
    </row>
    <row r="118" spans="1:11">
      <c r="A118" s="39"/>
      <c r="B118" s="28" t="s">
        <v>210</v>
      </c>
      <c r="C118" s="22" t="s">
        <v>316</v>
      </c>
      <c r="D118" s="22" t="s">
        <v>166</v>
      </c>
      <c r="E118" s="34" t="s">
        <v>167</v>
      </c>
      <c r="F118" s="91" t="s">
        <v>176</v>
      </c>
      <c r="G118" s="91"/>
      <c r="H118" s="92"/>
      <c r="I118" s="37"/>
      <c r="J118" s="37"/>
      <c r="K118" s="30"/>
    </row>
    <row r="119" spans="1:11" ht="15.75" customHeight="1">
      <c r="A119" s="39"/>
      <c r="B119" s="62" t="s">
        <v>235</v>
      </c>
      <c r="C119" s="132" t="s">
        <v>144</v>
      </c>
      <c r="D119" s="132"/>
      <c r="E119" s="133"/>
      <c r="F119" s="95" t="s">
        <v>35</v>
      </c>
      <c r="G119" s="77"/>
      <c r="H119" s="31"/>
      <c r="I119" s="37"/>
      <c r="J119" s="37"/>
      <c r="K119" s="30"/>
    </row>
    <row r="120" spans="1:11" ht="31.5">
      <c r="A120" s="39"/>
      <c r="B120" s="62" t="s">
        <v>236</v>
      </c>
      <c r="C120" s="78" t="s">
        <v>145</v>
      </c>
      <c r="D120" s="23"/>
      <c r="E120" s="88" t="s">
        <v>146</v>
      </c>
      <c r="F120" s="96"/>
      <c r="G120" s="77" t="s">
        <v>8</v>
      </c>
      <c r="H120" s="31"/>
      <c r="I120" s="37"/>
      <c r="J120" s="37"/>
      <c r="K120" s="30"/>
    </row>
    <row r="121" spans="1:11" ht="31.5">
      <c r="A121" s="39"/>
      <c r="B121" s="62" t="s">
        <v>237</v>
      </c>
      <c r="C121" s="78" t="s">
        <v>147</v>
      </c>
      <c r="D121" s="23"/>
      <c r="E121" s="88" t="s">
        <v>146</v>
      </c>
      <c r="F121" s="96"/>
      <c r="G121" s="77" t="s">
        <v>8</v>
      </c>
      <c r="H121" s="31"/>
      <c r="I121" s="37"/>
      <c r="J121" s="37"/>
      <c r="K121" s="30"/>
    </row>
    <row r="122" spans="1:11">
      <c r="A122" s="39"/>
      <c r="B122" s="62" t="s">
        <v>238</v>
      </c>
      <c r="C122" s="132" t="s">
        <v>148</v>
      </c>
      <c r="D122" s="132"/>
      <c r="E122" s="133"/>
      <c r="F122" s="96"/>
      <c r="G122" s="77"/>
      <c r="H122" s="31"/>
      <c r="I122" s="37"/>
      <c r="J122" s="37"/>
      <c r="K122" s="30"/>
    </row>
    <row r="123" spans="1:11">
      <c r="A123" s="39"/>
      <c r="B123" s="62" t="s">
        <v>239</v>
      </c>
      <c r="C123" s="78" t="s">
        <v>149</v>
      </c>
      <c r="D123" s="23"/>
      <c r="E123" s="88" t="s">
        <v>146</v>
      </c>
      <c r="F123" s="96"/>
      <c r="G123" s="77" t="s">
        <v>8</v>
      </c>
      <c r="H123" s="31"/>
      <c r="I123" s="37"/>
      <c r="J123" s="37"/>
      <c r="K123" s="30"/>
    </row>
    <row r="124" spans="1:11">
      <c r="A124" s="39"/>
      <c r="B124" s="62" t="s">
        <v>240</v>
      </c>
      <c r="C124" s="78" t="s">
        <v>150</v>
      </c>
      <c r="D124" s="23"/>
      <c r="E124" s="88" t="s">
        <v>146</v>
      </c>
      <c r="F124" s="96"/>
      <c r="G124" s="77" t="s">
        <v>8</v>
      </c>
      <c r="H124" s="31"/>
      <c r="I124" s="37"/>
      <c r="J124" s="37"/>
      <c r="K124" s="30"/>
    </row>
    <row r="125" spans="1:11">
      <c r="A125" s="39"/>
      <c r="B125" s="62" t="s">
        <v>241</v>
      </c>
      <c r="C125" s="78" t="s">
        <v>151</v>
      </c>
      <c r="D125" s="23"/>
      <c r="E125" s="88" t="s">
        <v>146</v>
      </c>
      <c r="F125" s="96"/>
      <c r="G125" s="77" t="s">
        <v>8</v>
      </c>
      <c r="H125" s="31"/>
      <c r="I125" s="37"/>
      <c r="J125" s="37"/>
      <c r="K125" s="30"/>
    </row>
    <row r="126" spans="1:11">
      <c r="A126" s="39"/>
      <c r="B126" s="62" t="s">
        <v>242</v>
      </c>
      <c r="C126" s="78" t="s">
        <v>152</v>
      </c>
      <c r="D126" s="23"/>
      <c r="E126" s="88" t="s">
        <v>146</v>
      </c>
      <c r="F126" s="96"/>
      <c r="G126" s="77" t="s">
        <v>8</v>
      </c>
      <c r="H126" s="31"/>
      <c r="I126" s="37"/>
      <c r="J126" s="37"/>
      <c r="K126" s="30"/>
    </row>
    <row r="127" spans="1:11">
      <c r="A127" s="39"/>
      <c r="B127" s="62" t="s">
        <v>243</v>
      </c>
      <c r="C127" s="78" t="s">
        <v>153</v>
      </c>
      <c r="D127" s="23"/>
      <c r="E127" s="88" t="s">
        <v>146</v>
      </c>
      <c r="F127" s="96"/>
      <c r="G127" s="77" t="s">
        <v>8</v>
      </c>
      <c r="H127" s="31"/>
      <c r="I127" s="37"/>
      <c r="J127" s="37"/>
      <c r="K127" s="30"/>
    </row>
    <row r="128" spans="1:11">
      <c r="A128" s="39"/>
      <c r="B128" s="62" t="s">
        <v>244</v>
      </c>
      <c r="C128" s="78" t="s">
        <v>154</v>
      </c>
      <c r="D128" s="23"/>
      <c r="E128" s="88" t="s">
        <v>146</v>
      </c>
      <c r="F128" s="96"/>
      <c r="G128" s="77" t="s">
        <v>8</v>
      </c>
      <c r="H128" s="31"/>
      <c r="I128" s="37"/>
      <c r="J128" s="37"/>
      <c r="K128" s="30"/>
    </row>
    <row r="129" spans="1:11">
      <c r="A129" s="39"/>
      <c r="B129" s="62" t="s">
        <v>245</v>
      </c>
      <c r="C129" s="78" t="s">
        <v>155</v>
      </c>
      <c r="D129" s="23"/>
      <c r="E129" s="88" t="s">
        <v>146</v>
      </c>
      <c r="F129" s="96"/>
      <c r="G129" s="77" t="s">
        <v>8</v>
      </c>
      <c r="H129" s="31"/>
      <c r="I129" s="37"/>
      <c r="J129" s="37"/>
      <c r="K129" s="30"/>
    </row>
    <row r="130" spans="1:11">
      <c r="A130" s="39"/>
      <c r="B130" s="62" t="s">
        <v>246</v>
      </c>
      <c r="C130" s="78" t="s">
        <v>156</v>
      </c>
      <c r="D130" s="23"/>
      <c r="E130" s="88" t="s">
        <v>146</v>
      </c>
      <c r="F130" s="96"/>
      <c r="G130" s="77" t="s">
        <v>8</v>
      </c>
      <c r="H130" s="31"/>
      <c r="I130" s="37"/>
      <c r="J130" s="37"/>
      <c r="K130" s="30"/>
    </row>
    <row r="131" spans="1:11">
      <c r="A131" s="39"/>
      <c r="B131" s="62" t="s">
        <v>247</v>
      </c>
      <c r="C131" s="93" t="s">
        <v>157</v>
      </c>
      <c r="D131" s="93"/>
      <c r="E131" s="94"/>
      <c r="F131" s="96"/>
      <c r="G131" s="77"/>
      <c r="H131" s="31"/>
      <c r="I131" s="37"/>
      <c r="J131" s="37"/>
      <c r="K131" s="30"/>
    </row>
    <row r="132" spans="1:11">
      <c r="A132" s="39"/>
      <c r="B132" s="62" t="s">
        <v>249</v>
      </c>
      <c r="C132" s="78" t="s">
        <v>158</v>
      </c>
      <c r="D132" s="23"/>
      <c r="E132" s="88" t="s">
        <v>146</v>
      </c>
      <c r="F132" s="96"/>
      <c r="G132" s="77" t="s">
        <v>8</v>
      </c>
      <c r="H132" s="31"/>
      <c r="I132" s="37"/>
      <c r="J132" s="37"/>
      <c r="K132" s="30"/>
    </row>
    <row r="133" spans="1:11">
      <c r="A133" s="39"/>
      <c r="B133" s="62" t="s">
        <v>250</v>
      </c>
      <c r="C133" s="78" t="s">
        <v>159</v>
      </c>
      <c r="D133" s="23"/>
      <c r="E133" s="88" t="s">
        <v>146</v>
      </c>
      <c r="F133" s="96"/>
      <c r="G133" s="77" t="s">
        <v>8</v>
      </c>
      <c r="H133" s="31"/>
      <c r="I133" s="37"/>
      <c r="J133" s="37"/>
      <c r="K133" s="30"/>
    </row>
    <row r="134" spans="1:11">
      <c r="A134" s="39"/>
      <c r="B134" s="62" t="s">
        <v>251</v>
      </c>
      <c r="C134" s="78" t="s">
        <v>160</v>
      </c>
      <c r="D134" s="23"/>
      <c r="E134" s="88" t="s">
        <v>146</v>
      </c>
      <c r="F134" s="96"/>
      <c r="G134" s="77" t="s">
        <v>8</v>
      </c>
      <c r="H134" s="31"/>
      <c r="I134" s="37"/>
      <c r="J134" s="37"/>
      <c r="K134" s="30"/>
    </row>
    <row r="135" spans="1:11">
      <c r="A135" s="39"/>
      <c r="B135" s="62" t="s">
        <v>252</v>
      </c>
      <c r="C135" s="78" t="s">
        <v>161</v>
      </c>
      <c r="D135" s="23"/>
      <c r="E135" s="88" t="s">
        <v>146</v>
      </c>
      <c r="F135" s="96"/>
      <c r="G135" s="77" t="s">
        <v>8</v>
      </c>
      <c r="H135" s="31"/>
      <c r="I135" s="37"/>
      <c r="J135" s="37"/>
      <c r="K135" s="30"/>
    </row>
    <row r="136" spans="1:11">
      <c r="A136" s="39"/>
      <c r="B136" s="62" t="s">
        <v>248</v>
      </c>
      <c r="C136" s="93" t="s">
        <v>162</v>
      </c>
      <c r="D136" s="93"/>
      <c r="E136" s="94"/>
      <c r="F136" s="96"/>
      <c r="G136" s="77"/>
      <c r="H136" s="31"/>
      <c r="I136" s="37"/>
      <c r="J136" s="37"/>
      <c r="K136" s="30"/>
    </row>
    <row r="137" spans="1:11">
      <c r="A137" s="39"/>
      <c r="B137" s="62" t="s">
        <v>253</v>
      </c>
      <c r="C137" s="78" t="s">
        <v>163</v>
      </c>
      <c r="D137" s="23"/>
      <c r="E137" s="88" t="s">
        <v>146</v>
      </c>
      <c r="F137" s="96"/>
      <c r="G137" s="77" t="s">
        <v>8</v>
      </c>
      <c r="H137" s="31"/>
      <c r="I137" s="37"/>
      <c r="J137" s="37"/>
      <c r="K137" s="30"/>
    </row>
    <row r="138" spans="1:11">
      <c r="A138" s="39"/>
      <c r="B138" s="62" t="s">
        <v>254</v>
      </c>
      <c r="C138" s="78" t="s">
        <v>164</v>
      </c>
      <c r="D138" s="23"/>
      <c r="E138" s="88" t="s">
        <v>146</v>
      </c>
      <c r="F138" s="96"/>
      <c r="G138" s="77" t="s">
        <v>8</v>
      </c>
      <c r="H138" s="31"/>
      <c r="I138" s="37"/>
      <c r="J138" s="37"/>
      <c r="K138" s="30"/>
    </row>
    <row r="139" spans="1:11">
      <c r="A139" s="39"/>
      <c r="B139" s="62" t="s">
        <v>255</v>
      </c>
      <c r="C139" s="78" t="s">
        <v>165</v>
      </c>
      <c r="D139" s="23"/>
      <c r="E139" s="88" t="s">
        <v>146</v>
      </c>
      <c r="F139" s="96"/>
      <c r="G139" s="77" t="s">
        <v>8</v>
      </c>
      <c r="H139" s="31"/>
      <c r="I139" s="37"/>
      <c r="J139" s="37"/>
      <c r="K139" s="30"/>
    </row>
    <row r="140" spans="1:11">
      <c r="A140" s="39"/>
      <c r="B140" s="48" t="s">
        <v>256</v>
      </c>
      <c r="C140" s="104" t="s">
        <v>204</v>
      </c>
      <c r="D140" s="105"/>
      <c r="E140" s="105"/>
      <c r="F140" s="97"/>
      <c r="G140" s="6" t="s">
        <v>8</v>
      </c>
      <c r="H140" s="47"/>
      <c r="I140" s="37"/>
      <c r="J140" s="37"/>
      <c r="K140" s="30"/>
    </row>
    <row r="141" spans="1:11" ht="31.5" customHeight="1">
      <c r="A141" s="38"/>
      <c r="B141" s="28" t="s">
        <v>212</v>
      </c>
      <c r="C141" s="126" t="s">
        <v>5</v>
      </c>
      <c r="D141" s="127"/>
      <c r="E141" s="127"/>
      <c r="F141" s="129" t="s">
        <v>176</v>
      </c>
      <c r="G141" s="91"/>
      <c r="H141" s="92"/>
      <c r="I141" s="80"/>
      <c r="J141" s="37"/>
      <c r="K141" s="30"/>
    </row>
    <row r="142" spans="1:11" ht="63">
      <c r="A142" s="38"/>
      <c r="B142" s="3" t="s">
        <v>257</v>
      </c>
      <c r="C142" s="100" t="s">
        <v>6</v>
      </c>
      <c r="D142" s="101"/>
      <c r="E142" s="101"/>
      <c r="F142" s="77" t="s">
        <v>7</v>
      </c>
      <c r="G142" s="77" t="s">
        <v>8</v>
      </c>
      <c r="H142" s="2"/>
      <c r="I142" s="80"/>
      <c r="J142" s="37"/>
      <c r="K142" s="30"/>
    </row>
    <row r="143" spans="1:11" ht="110.25">
      <c r="A143" s="38"/>
      <c r="B143" s="3" t="s">
        <v>258</v>
      </c>
      <c r="C143" s="100" t="s">
        <v>9</v>
      </c>
      <c r="D143" s="101"/>
      <c r="E143" s="101"/>
      <c r="F143" s="77" t="s">
        <v>33</v>
      </c>
      <c r="G143" s="77" t="s">
        <v>8</v>
      </c>
      <c r="H143" s="2"/>
      <c r="I143" s="80"/>
      <c r="J143" s="37"/>
      <c r="K143" s="30"/>
    </row>
    <row r="144" spans="1:11" ht="75" customHeight="1">
      <c r="A144" s="38"/>
      <c r="B144" s="3" t="s">
        <v>259</v>
      </c>
      <c r="C144" s="100" t="s">
        <v>10</v>
      </c>
      <c r="D144" s="101"/>
      <c r="E144" s="101"/>
      <c r="F144" s="77" t="s">
        <v>7</v>
      </c>
      <c r="G144" s="77" t="s">
        <v>8</v>
      </c>
      <c r="H144" s="2"/>
      <c r="I144" s="80"/>
      <c r="J144" s="37"/>
      <c r="K144" s="30"/>
    </row>
    <row r="145" spans="1:11" ht="84.75" customHeight="1">
      <c r="A145" s="38"/>
      <c r="B145" s="3" t="s">
        <v>260</v>
      </c>
      <c r="C145" s="100" t="s">
        <v>11</v>
      </c>
      <c r="D145" s="101"/>
      <c r="E145" s="101"/>
      <c r="F145" s="89" t="s">
        <v>7</v>
      </c>
      <c r="G145" s="77" t="s">
        <v>8</v>
      </c>
      <c r="H145" s="2"/>
      <c r="I145" s="80"/>
      <c r="J145" s="37"/>
      <c r="K145" s="30"/>
    </row>
    <row r="146" spans="1:11" ht="82.5" customHeight="1">
      <c r="A146" s="38"/>
      <c r="B146" s="3" t="s">
        <v>261</v>
      </c>
      <c r="C146" s="100" t="s">
        <v>12</v>
      </c>
      <c r="D146" s="101"/>
      <c r="E146" s="101"/>
      <c r="F146" s="90" t="s">
        <v>7</v>
      </c>
      <c r="G146" s="21" t="s">
        <v>8</v>
      </c>
      <c r="H146" s="2"/>
      <c r="I146" s="80"/>
      <c r="J146" s="37"/>
      <c r="K146" s="30"/>
    </row>
    <row r="147" spans="1:11" ht="82.5" customHeight="1">
      <c r="A147" s="38"/>
      <c r="B147" s="3" t="s">
        <v>319</v>
      </c>
      <c r="C147" s="149" t="s">
        <v>309</v>
      </c>
      <c r="D147" s="150"/>
      <c r="E147" s="150"/>
      <c r="F147" s="64" t="s">
        <v>310</v>
      </c>
      <c r="G147" s="21" t="s">
        <v>8</v>
      </c>
      <c r="H147" s="47"/>
      <c r="I147" s="80"/>
      <c r="J147" s="75"/>
      <c r="K147" s="30"/>
    </row>
    <row r="148" spans="1:11" ht="28.5" customHeight="1">
      <c r="A148" s="38"/>
      <c r="B148" s="19" t="s">
        <v>213</v>
      </c>
      <c r="C148" s="106" t="s">
        <v>177</v>
      </c>
      <c r="D148" s="107"/>
      <c r="E148" s="107"/>
      <c r="F148" s="129" t="s">
        <v>176</v>
      </c>
      <c r="G148" s="91"/>
      <c r="H148" s="92"/>
      <c r="I148" s="80"/>
      <c r="J148" s="37"/>
      <c r="K148" s="30"/>
    </row>
    <row r="149" spans="1:11" ht="63">
      <c r="A149" s="38"/>
      <c r="B149" s="3" t="s">
        <v>262</v>
      </c>
      <c r="C149" s="100" t="s">
        <v>14</v>
      </c>
      <c r="D149" s="101"/>
      <c r="E149" s="101"/>
      <c r="F149" s="77" t="s">
        <v>7</v>
      </c>
      <c r="G149" s="77" t="s">
        <v>8</v>
      </c>
      <c r="H149" s="2"/>
      <c r="I149" s="80"/>
      <c r="J149" s="37"/>
      <c r="K149" s="30"/>
    </row>
    <row r="150" spans="1:11" ht="63">
      <c r="A150" s="38"/>
      <c r="B150" s="3" t="s">
        <v>263</v>
      </c>
      <c r="C150" s="100" t="s">
        <v>205</v>
      </c>
      <c r="D150" s="101"/>
      <c r="E150" s="101"/>
      <c r="F150" s="77" t="s">
        <v>7</v>
      </c>
      <c r="G150" s="77" t="s">
        <v>8</v>
      </c>
      <c r="H150" s="2"/>
      <c r="I150" s="80"/>
      <c r="J150" s="37"/>
      <c r="K150" s="30"/>
    </row>
    <row r="151" spans="1:11" ht="63">
      <c r="A151" s="38"/>
      <c r="B151" s="3" t="s">
        <v>264</v>
      </c>
      <c r="C151" s="100" t="s">
        <v>206</v>
      </c>
      <c r="D151" s="101"/>
      <c r="E151" s="101"/>
      <c r="F151" s="77" t="s">
        <v>7</v>
      </c>
      <c r="G151" s="77" t="s">
        <v>8</v>
      </c>
      <c r="H151" s="2"/>
      <c r="I151" s="80"/>
      <c r="J151" s="37"/>
      <c r="K151" s="30"/>
    </row>
    <row r="152" spans="1:11" ht="63" customHeight="1">
      <c r="A152" s="38"/>
      <c r="B152" s="3" t="s">
        <v>265</v>
      </c>
      <c r="C152" s="100" t="s">
        <v>15</v>
      </c>
      <c r="D152" s="101"/>
      <c r="E152" s="101"/>
      <c r="F152" s="95" t="s">
        <v>7</v>
      </c>
      <c r="G152" s="95" t="s">
        <v>8</v>
      </c>
      <c r="H152" s="111"/>
      <c r="I152" s="80"/>
      <c r="J152" s="37"/>
      <c r="K152" s="30"/>
    </row>
    <row r="153" spans="1:11">
      <c r="A153" s="38"/>
      <c r="B153" s="3" t="s">
        <v>322</v>
      </c>
      <c r="C153" s="109" t="s">
        <v>324</v>
      </c>
      <c r="D153" s="110"/>
      <c r="E153" s="110"/>
      <c r="F153" s="96"/>
      <c r="G153" s="96"/>
      <c r="H153" s="112"/>
      <c r="I153" s="80"/>
      <c r="J153" s="79"/>
      <c r="K153" s="30"/>
    </row>
    <row r="154" spans="1:11" ht="37.5" customHeight="1">
      <c r="A154" s="38"/>
      <c r="B154" s="3" t="s">
        <v>323</v>
      </c>
      <c r="C154" s="109" t="s">
        <v>325</v>
      </c>
      <c r="D154" s="110"/>
      <c r="E154" s="110"/>
      <c r="F154" s="97"/>
      <c r="G154" s="97"/>
      <c r="H154" s="113"/>
      <c r="I154" s="80"/>
      <c r="J154" s="79"/>
      <c r="K154" s="30"/>
    </row>
    <row r="155" spans="1:11" ht="114" customHeight="1">
      <c r="A155" s="38"/>
      <c r="B155" s="3" t="s">
        <v>266</v>
      </c>
      <c r="C155" s="98" t="s">
        <v>211</v>
      </c>
      <c r="D155" s="99"/>
      <c r="E155" s="99"/>
      <c r="F155" s="77" t="s">
        <v>16</v>
      </c>
      <c r="G155" s="77" t="s">
        <v>8</v>
      </c>
      <c r="H155" s="2"/>
      <c r="I155" s="80"/>
      <c r="J155" s="37"/>
      <c r="K155" s="30"/>
    </row>
    <row r="156" spans="1:11" ht="153.75" customHeight="1">
      <c r="A156" s="38"/>
      <c r="B156" s="3" t="s">
        <v>267</v>
      </c>
      <c r="C156" s="100" t="s">
        <v>17</v>
      </c>
      <c r="D156" s="101"/>
      <c r="E156" s="101"/>
      <c r="F156" s="77" t="s">
        <v>18</v>
      </c>
      <c r="G156" s="77" t="s">
        <v>8</v>
      </c>
      <c r="H156" s="2"/>
      <c r="I156" s="80"/>
      <c r="J156" s="37"/>
      <c r="K156" s="30"/>
    </row>
    <row r="157" spans="1:11" ht="153.75" customHeight="1">
      <c r="A157" s="38"/>
      <c r="B157" s="3" t="s">
        <v>320</v>
      </c>
      <c r="C157" s="100" t="s">
        <v>326</v>
      </c>
      <c r="D157" s="101"/>
      <c r="E157" s="101"/>
      <c r="F157" s="77" t="s">
        <v>327</v>
      </c>
      <c r="G157" s="77" t="s">
        <v>8</v>
      </c>
      <c r="H157" s="2"/>
      <c r="I157" s="80"/>
      <c r="J157" s="79"/>
      <c r="K157" s="30"/>
    </row>
    <row r="158" spans="1:11" ht="153.75" customHeight="1">
      <c r="A158" s="38"/>
      <c r="B158" s="3" t="s">
        <v>321</v>
      </c>
      <c r="C158" s="100" t="s">
        <v>328</v>
      </c>
      <c r="D158" s="101"/>
      <c r="E158" s="101"/>
      <c r="F158" s="77" t="s">
        <v>329</v>
      </c>
      <c r="G158" s="77" t="s">
        <v>8</v>
      </c>
      <c r="H158" s="2"/>
      <c r="I158" s="80"/>
      <c r="J158" s="79"/>
      <c r="K158" s="30"/>
    </row>
    <row r="159" spans="1:11" ht="31.5" customHeight="1">
      <c r="A159" s="38"/>
      <c r="B159" s="19" t="s">
        <v>214</v>
      </c>
      <c r="C159" s="106" t="s">
        <v>29</v>
      </c>
      <c r="D159" s="107"/>
      <c r="E159" s="107"/>
      <c r="F159" s="129" t="s">
        <v>176</v>
      </c>
      <c r="G159" s="91"/>
      <c r="H159" s="92"/>
      <c r="I159" s="80"/>
      <c r="J159" s="37"/>
      <c r="K159" s="30"/>
    </row>
    <row r="160" spans="1:11" ht="77.25" customHeight="1">
      <c r="A160" s="38"/>
      <c r="B160" s="3" t="s">
        <v>268</v>
      </c>
      <c r="C160" s="108" t="s">
        <v>67</v>
      </c>
      <c r="D160" s="108"/>
      <c r="E160" s="100"/>
      <c r="F160" s="95" t="s">
        <v>20</v>
      </c>
      <c r="G160" s="77" t="s">
        <v>66</v>
      </c>
      <c r="H160" s="2"/>
      <c r="I160" s="80"/>
      <c r="J160" s="37"/>
      <c r="K160" s="30"/>
    </row>
    <row r="161" spans="1:11" ht="59.25" customHeight="1" thickBot="1">
      <c r="A161" s="38"/>
      <c r="B161" s="8" t="s">
        <v>269</v>
      </c>
      <c r="C161" s="130" t="s">
        <v>52</v>
      </c>
      <c r="D161" s="131"/>
      <c r="E161" s="131"/>
      <c r="F161" s="117"/>
      <c r="G161" s="12" t="s">
        <v>21</v>
      </c>
      <c r="H161" s="27"/>
      <c r="I161" s="80"/>
      <c r="J161" s="37"/>
      <c r="K161" s="30"/>
    </row>
    <row r="162" spans="1:11" ht="15.75" customHeight="1" thickTop="1">
      <c r="A162" s="38"/>
      <c r="B162" s="29"/>
      <c r="I162" s="37"/>
      <c r="J162" s="37"/>
      <c r="K162" s="30"/>
    </row>
    <row r="163" spans="1:11" ht="15" hidden="1" outlineLevel="1">
      <c r="A163" s="38"/>
      <c r="B163" s="29" t="s">
        <v>19</v>
      </c>
      <c r="C163" s="29" t="s">
        <v>199</v>
      </c>
      <c r="I163" s="37"/>
      <c r="J163" s="37"/>
      <c r="K163" s="30"/>
    </row>
    <row r="164" spans="1:11" ht="15" hidden="1" outlineLevel="1">
      <c r="A164" s="38"/>
      <c r="B164" s="32">
        <v>1</v>
      </c>
      <c r="C164" s="103" t="s">
        <v>200</v>
      </c>
      <c r="D164" s="103"/>
      <c r="E164" s="103"/>
      <c r="F164" s="103"/>
      <c r="G164" s="103"/>
      <c r="H164" s="103"/>
      <c r="I164" s="37"/>
      <c r="J164" s="37"/>
      <c r="K164" s="30"/>
    </row>
    <row r="165" spans="1:11" ht="15" hidden="1" outlineLevel="1">
      <c r="A165" s="38"/>
      <c r="B165" s="32">
        <v>2</v>
      </c>
      <c r="C165" s="103" t="s">
        <v>201</v>
      </c>
      <c r="D165" s="103"/>
      <c r="E165" s="103"/>
      <c r="F165" s="103"/>
      <c r="G165" s="103"/>
      <c r="H165" s="103"/>
      <c r="I165" s="37"/>
      <c r="J165" s="37"/>
      <c r="K165" s="30"/>
    </row>
    <row r="166" spans="1:11" ht="15" hidden="1" outlineLevel="1">
      <c r="A166" s="38"/>
      <c r="B166" s="29"/>
      <c r="I166" s="37"/>
      <c r="J166" s="37"/>
      <c r="K166" s="30"/>
    </row>
    <row r="167" spans="1:11" hidden="1" outlineLevel="1">
      <c r="A167" s="38"/>
      <c r="B167" s="29"/>
      <c r="C167" s="13" t="s">
        <v>195</v>
      </c>
      <c r="I167" s="37"/>
      <c r="J167" s="37"/>
      <c r="K167" s="30"/>
    </row>
    <row r="168" spans="1:11" ht="31.5" hidden="1" outlineLevel="1">
      <c r="A168" s="38"/>
      <c r="B168" s="29"/>
      <c r="C168" s="35" t="s">
        <v>196</v>
      </c>
      <c r="D168" s="29" t="s">
        <v>208</v>
      </c>
      <c r="E168" s="54" t="s">
        <v>197</v>
      </c>
      <c r="G168" s="36"/>
      <c r="H168" s="29" t="s">
        <v>198</v>
      </c>
      <c r="I168" s="37"/>
      <c r="J168" s="37"/>
      <c r="K168" s="30"/>
    </row>
    <row r="169" spans="1:11" ht="15" collapsed="1">
      <c r="B169" s="29"/>
    </row>
    <row r="170" spans="1:11" ht="18.75" outlineLevel="1">
      <c r="B170" s="46"/>
      <c r="C170" s="102" t="s">
        <v>30</v>
      </c>
      <c r="D170" s="102"/>
      <c r="E170" s="102"/>
      <c r="F170" s="102"/>
      <c r="G170" s="102"/>
      <c r="H170" s="102"/>
    </row>
    <row r="171" spans="1:11" outlineLevel="1">
      <c r="B171" s="46"/>
      <c r="C171" s="38"/>
      <c r="D171" s="38"/>
      <c r="E171" s="38"/>
      <c r="F171" s="38"/>
      <c r="G171" s="38"/>
      <c r="H171" s="38"/>
    </row>
    <row r="172" spans="1:11" ht="18.75" outlineLevel="1">
      <c r="B172" s="46"/>
      <c r="C172" s="102" t="s">
        <v>31</v>
      </c>
      <c r="D172" s="102"/>
      <c r="E172" s="102"/>
      <c r="F172" s="102"/>
      <c r="G172" s="102"/>
      <c r="H172" s="38"/>
    </row>
    <row r="173" spans="1:11">
      <c r="B173" s="46"/>
      <c r="C173" s="38"/>
      <c r="D173" s="38"/>
      <c r="E173" s="38"/>
      <c r="F173" s="38"/>
      <c r="G173" s="38"/>
      <c r="H173" s="38"/>
    </row>
  </sheetData>
  <mergeCells count="108">
    <mergeCell ref="C10:H10"/>
    <mergeCell ref="C11:H11"/>
    <mergeCell ref="C12:H12"/>
    <mergeCell ref="C152:E152"/>
    <mergeCell ref="C147:E147"/>
    <mergeCell ref="C109:E109"/>
    <mergeCell ref="B1:H1"/>
    <mergeCell ref="B2:H2"/>
    <mergeCell ref="B3:H3"/>
    <mergeCell ref="B4:H4"/>
    <mergeCell ref="C8:H8"/>
    <mergeCell ref="C62:E62"/>
    <mergeCell ref="B33:E33"/>
    <mergeCell ref="C34:E34"/>
    <mergeCell ref="C38:E38"/>
    <mergeCell ref="B44:E44"/>
    <mergeCell ref="C45:E45"/>
    <mergeCell ref="C18:H18"/>
    <mergeCell ref="C14:H14"/>
    <mergeCell ref="C15:H15"/>
    <mergeCell ref="C16:H16"/>
    <mergeCell ref="C17:H17"/>
    <mergeCell ref="C6:E6"/>
    <mergeCell ref="B27:E27"/>
    <mergeCell ref="F26:H26"/>
    <mergeCell ref="C7:E7"/>
    <mergeCell ref="B9:H9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51:E151"/>
    <mergeCell ref="C97:E97"/>
    <mergeCell ref="F141:H141"/>
    <mergeCell ref="I29:J29"/>
    <mergeCell ref="I30:J30"/>
    <mergeCell ref="B31:H31"/>
    <mergeCell ref="B96:H96"/>
    <mergeCell ref="C95:E95"/>
    <mergeCell ref="C91:E91"/>
    <mergeCell ref="C88:E88"/>
    <mergeCell ref="C115:E115"/>
    <mergeCell ref="C110:E110"/>
    <mergeCell ref="C111:E111"/>
    <mergeCell ref="C112:E112"/>
    <mergeCell ref="C113:E113"/>
    <mergeCell ref="F109:H109"/>
    <mergeCell ref="C98:E98"/>
    <mergeCell ref="C114:E114"/>
    <mergeCell ref="C108:E108"/>
    <mergeCell ref="F98:F108"/>
    <mergeCell ref="F92:H92"/>
    <mergeCell ref="F32:H32"/>
    <mergeCell ref="F33:F91"/>
    <mergeCell ref="B61:E61"/>
    <mergeCell ref="C107:E107"/>
    <mergeCell ref="H152:H154"/>
    <mergeCell ref="C158:E158"/>
    <mergeCell ref="C13:H13"/>
    <mergeCell ref="B26:D26"/>
    <mergeCell ref="C117:E117"/>
    <mergeCell ref="C172:G172"/>
    <mergeCell ref="C22:H22"/>
    <mergeCell ref="F160:F161"/>
    <mergeCell ref="F110:F117"/>
    <mergeCell ref="G117:H117"/>
    <mergeCell ref="C29:E29"/>
    <mergeCell ref="C30:E30"/>
    <mergeCell ref="C141:E141"/>
    <mergeCell ref="B20:H20"/>
    <mergeCell ref="B21:H21"/>
    <mergeCell ref="F148:H148"/>
    <mergeCell ref="F159:H159"/>
    <mergeCell ref="F97:H97"/>
    <mergeCell ref="C161:E161"/>
    <mergeCell ref="F93:F95"/>
    <mergeCell ref="C119:E119"/>
    <mergeCell ref="C122:E122"/>
    <mergeCell ref="C131:E131"/>
    <mergeCell ref="C116:E116"/>
    <mergeCell ref="F118:H118"/>
    <mergeCell ref="C136:E136"/>
    <mergeCell ref="F119:F140"/>
    <mergeCell ref="C155:E155"/>
    <mergeCell ref="C149:E149"/>
    <mergeCell ref="C142:E142"/>
    <mergeCell ref="C143:E143"/>
    <mergeCell ref="C144:E144"/>
    <mergeCell ref="C170:H170"/>
    <mergeCell ref="C164:H164"/>
    <mergeCell ref="C165:H165"/>
    <mergeCell ref="C140:E140"/>
    <mergeCell ref="C159:E159"/>
    <mergeCell ref="C150:E150"/>
    <mergeCell ref="C160:E160"/>
    <mergeCell ref="C145:E145"/>
    <mergeCell ref="C146:E146"/>
    <mergeCell ref="C148:E148"/>
    <mergeCell ref="C156:E156"/>
    <mergeCell ref="C157:E157"/>
    <mergeCell ref="C153:E153"/>
    <mergeCell ref="C154:E154"/>
    <mergeCell ref="F152:F154"/>
    <mergeCell ref="G152:G154"/>
  </mergeCells>
  <pageMargins left="0.70866141732283472" right="0.70866141732283472" top="0.74803149606299213" bottom="0.74803149606299213" header="0.31496062992125984" footer="0.31496062992125984"/>
  <pageSetup paperSize="9" scale="3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Лист1!OLE_LINK6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2017-10-09T02:47:28Z</dcterms:modified>
</cp:coreProperties>
</file>